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07B5555E-33FB-421D-9D4B-C6B45F80A11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9" l="1"/>
  <c r="C40" i="10"/>
  <c r="C40" i="17"/>
  <c r="X40" i="21"/>
  <c r="Z39" i="2"/>
  <c r="Z39" i="3"/>
  <c r="Y39" i="3"/>
  <c r="Z39" i="4"/>
  <c r="Z39" i="5"/>
  <c r="Y39" i="5"/>
  <c r="Z39" i="7"/>
  <c r="Y39" i="7"/>
  <c r="Z39" i="8"/>
  <c r="Y39" i="8"/>
  <c r="Z39" i="9"/>
  <c r="Y39" i="9"/>
  <c r="Z39" i="10"/>
  <c r="Z39" i="11"/>
  <c r="Y39" i="11"/>
  <c r="Z39" i="12"/>
  <c r="Y39" i="12"/>
  <c r="Z39" i="13"/>
  <c r="Z39" i="15"/>
  <c r="Z39" i="16"/>
  <c r="Y39" i="16"/>
  <c r="Z39" i="17"/>
  <c r="Y39" i="17"/>
  <c r="Z39" i="18"/>
  <c r="Z39" i="19"/>
  <c r="Y39" i="19"/>
  <c r="Z39" i="20"/>
  <c r="Z39" i="21"/>
  <c r="Y39" i="21"/>
  <c r="Z39" i="22"/>
  <c r="Z39" i="23"/>
  <c r="Y39" i="23"/>
  <c r="Z39" i="24"/>
  <c r="Z39" i="25"/>
  <c r="Y39" i="25"/>
  <c r="Z39" i="26"/>
  <c r="Z39" i="27"/>
  <c r="Y39" i="27"/>
  <c r="Z39" i="1"/>
  <c r="W39" i="2"/>
  <c r="Y39" i="2" s="1"/>
  <c r="J39" i="2"/>
  <c r="W39" i="3"/>
  <c r="J39" i="3"/>
  <c r="W39" i="4"/>
  <c r="Y39" i="4" s="1"/>
  <c r="J39" i="4"/>
  <c r="W39" i="5"/>
  <c r="J39" i="5"/>
  <c r="W39" i="6"/>
  <c r="Y39" i="6" s="1"/>
  <c r="Z39" i="6" s="1"/>
  <c r="J39" i="6"/>
  <c r="W39" i="7"/>
  <c r="J39" i="7"/>
  <c r="W39" i="8"/>
  <c r="J39" i="8"/>
  <c r="W39" i="9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J39" i="23"/>
  <c r="W39" i="24"/>
  <c r="Y39" i="24" s="1"/>
  <c r="J39" i="24"/>
  <c r="W39" i="25"/>
  <c r="J39" i="25"/>
  <c r="W39" i="26"/>
  <c r="Y39" i="26" s="1"/>
  <c r="J39" i="26"/>
  <c r="W39" i="27"/>
  <c r="J39" i="27"/>
  <c r="W39" i="28"/>
  <c r="Y39" i="28" s="1"/>
  <c r="Z39" i="28" s="1"/>
  <c r="J39" i="28"/>
  <c r="W39" i="1"/>
  <c r="Y39" i="1" s="1"/>
  <c r="J39" i="1"/>
  <c r="F38" i="2"/>
  <c r="F40" i="2" s="1"/>
  <c r="O38" i="3"/>
  <c r="C38" i="3"/>
  <c r="C40" i="3" s="1"/>
  <c r="K38" i="4"/>
  <c r="T38" i="5"/>
  <c r="D38" i="5"/>
  <c r="D40" i="5" s="1"/>
  <c r="C38" i="5"/>
  <c r="C40" i="5" s="1"/>
  <c r="W38" i="6"/>
  <c r="T38" i="7"/>
  <c r="L38" i="7"/>
  <c r="U38" i="8"/>
  <c r="J38" i="8"/>
  <c r="W38" i="9"/>
  <c r="Q38" i="11"/>
  <c r="G38" i="11"/>
  <c r="G40" i="11" s="1"/>
  <c r="H39" i="11" s="1"/>
  <c r="Y38" i="13"/>
  <c r="S38" i="13"/>
  <c r="Q38" i="13"/>
  <c r="K38" i="13"/>
  <c r="F38" i="13"/>
  <c r="F40" i="13" s="1"/>
  <c r="Y38" i="14"/>
  <c r="Q38" i="14"/>
  <c r="M38" i="14"/>
  <c r="I38" i="14"/>
  <c r="R38" i="15"/>
  <c r="L38" i="15"/>
  <c r="D38" i="15"/>
  <c r="D40" i="15" s="1"/>
  <c r="T38" i="16"/>
  <c r="L38" i="16"/>
  <c r="F38" i="16"/>
  <c r="F40" i="16" s="1"/>
  <c r="S38" i="17"/>
  <c r="P38" i="17"/>
  <c r="K38" i="17"/>
  <c r="R38" i="18"/>
  <c r="K38" i="18"/>
  <c r="H38" i="18"/>
  <c r="C38" i="18"/>
  <c r="C40" i="18" s="1"/>
  <c r="T38" i="19"/>
  <c r="Q38" i="19"/>
  <c r="C38" i="19"/>
  <c r="C40" i="19" s="1"/>
  <c r="L38" i="20"/>
  <c r="I38" i="20"/>
  <c r="D38" i="21"/>
  <c r="D40" i="21" s="1"/>
  <c r="X38" i="22"/>
  <c r="X40" i="22" s="1"/>
  <c r="Z40" i="22" s="1"/>
  <c r="P38" i="22"/>
  <c r="D38" i="22"/>
  <c r="D40" i="22" s="1"/>
  <c r="D38" i="23"/>
  <c r="D40" i="23" s="1"/>
  <c r="Y38" i="24"/>
  <c r="T38" i="24"/>
  <c r="Y38" i="25"/>
  <c r="Y40" i="25" s="1"/>
  <c r="U38" i="25"/>
  <c r="Q38" i="26"/>
  <c r="M38" i="26"/>
  <c r="Q38" i="27"/>
  <c r="I38" i="27"/>
  <c r="I38" i="28"/>
  <c r="D38" i="28"/>
  <c r="D40" i="28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D38" i="7" s="1"/>
  <c r="D40" i="7" s="1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E38" i="8" s="1"/>
  <c r="E40" i="8" s="1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AA38" i="23" s="1"/>
  <c r="AA40" i="23" s="1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Z36" i="24" s="1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L38" i="27" s="1"/>
  <c r="K36" i="27"/>
  <c r="J36" i="27"/>
  <c r="I36" i="27"/>
  <c r="H36" i="27"/>
  <c r="G36" i="27"/>
  <c r="F36" i="27"/>
  <c r="E36" i="27"/>
  <c r="D36" i="27"/>
  <c r="C36" i="27"/>
  <c r="AA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E38" i="1" s="1"/>
  <c r="E40" i="1" s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E38" i="4" s="1"/>
  <c r="E40" i="4" s="1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N38" i="5" s="1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J27" i="6"/>
  <c r="I27" i="6"/>
  <c r="H27" i="6"/>
  <c r="G27" i="6"/>
  <c r="G38" i="6" s="1"/>
  <c r="G40" i="6" s="1"/>
  <c r="H39" i="6" s="1"/>
  <c r="F27" i="6"/>
  <c r="E27" i="6"/>
  <c r="D27" i="6"/>
  <c r="D38" i="6" s="1"/>
  <c r="D40" i="6" s="1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I38" i="13" s="1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E38" i="14" s="1"/>
  <c r="E40" i="14" s="1"/>
  <c r="D27" i="14"/>
  <c r="C27" i="14"/>
  <c r="AA27" i="15"/>
  <c r="Z27" i="15"/>
  <c r="Y27" i="15"/>
  <c r="X27" i="15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I38" i="15" s="1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P38" i="23" s="1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Z27" i="1" s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S17" i="2"/>
  <c r="R17" i="2"/>
  <c r="Q17" i="2"/>
  <c r="Q38" i="2" s="1"/>
  <c r="P17" i="2"/>
  <c r="O17" i="2"/>
  <c r="O38" i="2" s="1"/>
  <c r="N17" i="2"/>
  <c r="M17" i="2"/>
  <c r="L17" i="2"/>
  <c r="K17" i="2"/>
  <c r="J17" i="2"/>
  <c r="I17" i="2"/>
  <c r="I38" i="2" s="1"/>
  <c r="H17" i="2"/>
  <c r="G17" i="2"/>
  <c r="G38" i="2" s="1"/>
  <c r="G40" i="2" s="1"/>
  <c r="H39" i="2" s="1"/>
  <c r="F17" i="2"/>
  <c r="E17" i="2"/>
  <c r="D17" i="2"/>
  <c r="C17" i="2"/>
  <c r="AA17" i="3"/>
  <c r="Y17" i="3"/>
  <c r="Y38" i="3" s="1"/>
  <c r="Y40" i="3" s="1"/>
  <c r="X17" i="3"/>
  <c r="W17" i="3"/>
  <c r="W38" i="3" s="1"/>
  <c r="V17" i="3"/>
  <c r="U17" i="3"/>
  <c r="T17" i="3"/>
  <c r="S17" i="3"/>
  <c r="S38" i="3" s="1"/>
  <c r="R17" i="3"/>
  <c r="Q17" i="3"/>
  <c r="Q38" i="3" s="1"/>
  <c r="P17" i="3"/>
  <c r="P38" i="3" s="1"/>
  <c r="O17" i="3"/>
  <c r="N17" i="3"/>
  <c r="M17" i="3"/>
  <c r="L17" i="3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E17" i="3"/>
  <c r="D17" i="3"/>
  <c r="C17" i="3"/>
  <c r="AA17" i="4"/>
  <c r="Y17" i="4"/>
  <c r="X17" i="4"/>
  <c r="X38" i="4" s="1"/>
  <c r="W17" i="4"/>
  <c r="W38" i="4" s="1"/>
  <c r="V17" i="4"/>
  <c r="U17" i="4"/>
  <c r="T17" i="4"/>
  <c r="S17" i="4"/>
  <c r="R17" i="4"/>
  <c r="Q17" i="4"/>
  <c r="Q38" i="4" s="1"/>
  <c r="P17" i="4"/>
  <c r="P38" i="4" s="1"/>
  <c r="O17" i="4"/>
  <c r="O38" i="4" s="1"/>
  <c r="N17" i="4"/>
  <c r="M17" i="4"/>
  <c r="L17" i="4"/>
  <c r="K17" i="4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E17" i="4"/>
  <c r="D17" i="4"/>
  <c r="C17" i="4"/>
  <c r="C38" i="4" s="1"/>
  <c r="C40" i="4" s="1"/>
  <c r="AA17" i="5"/>
  <c r="Z17" i="5"/>
  <c r="Y17" i="5"/>
  <c r="Y38" i="5" s="1"/>
  <c r="Y40" i="5" s="1"/>
  <c r="X17" i="5"/>
  <c r="X38" i="5" s="1"/>
  <c r="W17" i="5"/>
  <c r="V17" i="5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C17" i="5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X17" i="7"/>
  <c r="X38" i="7" s="1"/>
  <c r="W17" i="7"/>
  <c r="V17" i="7"/>
  <c r="V38" i="7" s="1"/>
  <c r="U17" i="7"/>
  <c r="T17" i="7"/>
  <c r="S17" i="7"/>
  <c r="S38" i="7" s="1"/>
  <c r="R17" i="7"/>
  <c r="R38" i="7" s="1"/>
  <c r="Q17" i="7"/>
  <c r="P17" i="7"/>
  <c r="P38" i="7" s="1"/>
  <c r="O17" i="7"/>
  <c r="N17" i="7"/>
  <c r="N38" i="7" s="1"/>
  <c r="M17" i="7"/>
  <c r="L17" i="7"/>
  <c r="K17" i="7"/>
  <c r="K38" i="7" s="1"/>
  <c r="J17" i="7"/>
  <c r="J38" i="7" s="1"/>
  <c r="I17" i="7"/>
  <c r="H17" i="7"/>
  <c r="H38" i="7" s="1"/>
  <c r="G17" i="7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S38" i="8" s="1"/>
  <c r="R17" i="8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Q17" i="9"/>
  <c r="Q38" i="9" s="1"/>
  <c r="P17" i="9"/>
  <c r="O17" i="9"/>
  <c r="O38" i="9" s="1"/>
  <c r="N17" i="9"/>
  <c r="N38" i="9" s="1"/>
  <c r="M17" i="9"/>
  <c r="L17" i="9"/>
  <c r="L38" i="9" s="1"/>
  <c r="K17" i="9"/>
  <c r="K38" i="9" s="1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AA17" i="10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S38" i="10" s="1"/>
  <c r="R17" i="10"/>
  <c r="Q17" i="10"/>
  <c r="Q38" i="10" s="1"/>
  <c r="P17" i="10"/>
  <c r="O17" i="10"/>
  <c r="O38" i="10" s="1"/>
  <c r="N17" i="10"/>
  <c r="N38" i="10" s="1"/>
  <c r="M17" i="10"/>
  <c r="L17" i="10"/>
  <c r="L38" i="10" s="1"/>
  <c r="K17" i="10"/>
  <c r="K38" i="10" s="1"/>
  <c r="J17" i="10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AA17" i="1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Z17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X38" i="13" s="1"/>
  <c r="X40" i="13" s="1"/>
  <c r="W17" i="13"/>
  <c r="W38" i="13" s="1"/>
  <c r="V17" i="13"/>
  <c r="V38" i="13" s="1"/>
  <c r="U17" i="13"/>
  <c r="T17" i="13"/>
  <c r="T38" i="13" s="1"/>
  <c r="S17" i="13"/>
  <c r="R17" i="13"/>
  <c r="Q17" i="13"/>
  <c r="P17" i="13"/>
  <c r="P38" i="13" s="1"/>
  <c r="O17" i="13"/>
  <c r="O38" i="13" s="1"/>
  <c r="N17" i="13"/>
  <c r="N38" i="13" s="1"/>
  <c r="M17" i="13"/>
  <c r="L17" i="13"/>
  <c r="L38" i="13" s="1"/>
  <c r="K17" i="13"/>
  <c r="J17" i="13"/>
  <c r="I17" i="13"/>
  <c r="H17" i="13"/>
  <c r="H38" i="13" s="1"/>
  <c r="G17" i="13"/>
  <c r="G38" i="13" s="1"/>
  <c r="G40" i="13" s="1"/>
  <c r="H39" i="13" s="1"/>
  <c r="F17" i="13"/>
  <c r="E17" i="13"/>
  <c r="D17" i="13"/>
  <c r="D38" i="13" s="1"/>
  <c r="D40" i="13" s="1"/>
  <c r="C17" i="13"/>
  <c r="C38" i="13" s="1"/>
  <c r="C40" i="13" s="1"/>
  <c r="AA17" i="14"/>
  <c r="Y17" i="14"/>
  <c r="X17" i="14"/>
  <c r="W17" i="14"/>
  <c r="W38" i="14" s="1"/>
  <c r="V17" i="14"/>
  <c r="U17" i="14"/>
  <c r="U38" i="14" s="1"/>
  <c r="T17" i="14"/>
  <c r="T38" i="14" s="1"/>
  <c r="S17" i="14"/>
  <c r="R17" i="14"/>
  <c r="R38" i="14" s="1"/>
  <c r="Q17" i="14"/>
  <c r="P17" i="14"/>
  <c r="O17" i="14"/>
  <c r="O38" i="14" s="1"/>
  <c r="N17" i="14"/>
  <c r="M17" i="14"/>
  <c r="L17" i="14"/>
  <c r="L38" i="14" s="1"/>
  <c r="K17" i="14"/>
  <c r="J17" i="14"/>
  <c r="J38" i="14" s="1"/>
  <c r="I17" i="14"/>
  <c r="H17" i="14"/>
  <c r="H38" i="14" s="1"/>
  <c r="G17" i="14"/>
  <c r="G38" i="14" s="1"/>
  <c r="G40" i="14" s="1"/>
  <c r="H39" i="14" s="1"/>
  <c r="F17" i="14"/>
  <c r="E17" i="14"/>
  <c r="D17" i="14"/>
  <c r="D38" i="14" s="1"/>
  <c r="D40" i="14" s="1"/>
  <c r="C17" i="14"/>
  <c r="AA17" i="15"/>
  <c r="AA38" i="15" s="1"/>
  <c r="AA40" i="15" s="1"/>
  <c r="Y17" i="15"/>
  <c r="X17" i="15"/>
  <c r="Z17" i="15" s="1"/>
  <c r="W17" i="15"/>
  <c r="W38" i="15" s="1"/>
  <c r="V17" i="15"/>
  <c r="V38" i="15" s="1"/>
  <c r="U17" i="15"/>
  <c r="U38" i="15" s="1"/>
  <c r="T17" i="15"/>
  <c r="S17" i="15"/>
  <c r="S38" i="15" s="1"/>
  <c r="R17" i="15"/>
  <c r="Q17" i="15"/>
  <c r="P17" i="15"/>
  <c r="P38" i="15" s="1"/>
  <c r="O17" i="15"/>
  <c r="O38" i="15" s="1"/>
  <c r="N17" i="15"/>
  <c r="N38" i="15" s="1"/>
  <c r="M17" i="15"/>
  <c r="M38" i="15" s="1"/>
  <c r="L17" i="15"/>
  <c r="K17" i="15"/>
  <c r="K38" i="15" s="1"/>
  <c r="J17" i="15"/>
  <c r="J38" i="15" s="1"/>
  <c r="I17" i="15"/>
  <c r="H17" i="15"/>
  <c r="H38" i="15" s="1"/>
  <c r="G17" i="15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Z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E17" i="16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X38" i="17" s="1"/>
  <c r="X40" i="17" s="1"/>
  <c r="Z40" i="17" s="1"/>
  <c r="W17" i="17"/>
  <c r="W38" i="17" s="1"/>
  <c r="V17" i="17"/>
  <c r="V38" i="17" s="1"/>
  <c r="U17" i="17"/>
  <c r="T17" i="17"/>
  <c r="T38" i="17" s="1"/>
  <c r="S17" i="17"/>
  <c r="R17" i="17"/>
  <c r="Q17" i="17"/>
  <c r="Q38" i="17" s="1"/>
  <c r="P17" i="17"/>
  <c r="O17" i="17"/>
  <c r="O38" i="17" s="1"/>
  <c r="N17" i="17"/>
  <c r="N38" i="17" s="1"/>
  <c r="M17" i="17"/>
  <c r="L17" i="17"/>
  <c r="L38" i="17" s="1"/>
  <c r="K17" i="17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AA17" i="18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L17" i="18"/>
  <c r="L38" i="18" s="1"/>
  <c r="K17" i="18"/>
  <c r="J17" i="18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AA17" i="19"/>
  <c r="Y17" i="19"/>
  <c r="Y38" i="19" s="1"/>
  <c r="Y40" i="19" s="1"/>
  <c r="X17" i="19"/>
  <c r="W17" i="19"/>
  <c r="W38" i="19" s="1"/>
  <c r="V17" i="19"/>
  <c r="V38" i="19" s="1"/>
  <c r="U17" i="19"/>
  <c r="T17" i="19"/>
  <c r="S17" i="19"/>
  <c r="S38" i="19" s="1"/>
  <c r="R17" i="19"/>
  <c r="Q17" i="19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Y38" i="20" s="1"/>
  <c r="Y40" i="20" s="1"/>
  <c r="X17" i="20"/>
  <c r="X38" i="20" s="1"/>
  <c r="W17" i="20"/>
  <c r="V17" i="20"/>
  <c r="V38" i="20" s="1"/>
  <c r="U17" i="20"/>
  <c r="T17" i="20"/>
  <c r="T38" i="20" s="1"/>
  <c r="S17" i="20"/>
  <c r="S38" i="20" s="1"/>
  <c r="R17" i="20"/>
  <c r="Q17" i="20"/>
  <c r="Q38" i="20" s="1"/>
  <c r="P17" i="20"/>
  <c r="P38" i="20" s="1"/>
  <c r="O17" i="20"/>
  <c r="N17" i="20"/>
  <c r="N38" i="20" s="1"/>
  <c r="M17" i="20"/>
  <c r="L17" i="20"/>
  <c r="K17" i="20"/>
  <c r="K38" i="20" s="1"/>
  <c r="J17" i="20"/>
  <c r="I17" i="20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S17" i="22"/>
  <c r="S38" i="22" s="1"/>
  <c r="R17" i="22"/>
  <c r="Q17" i="22"/>
  <c r="Q38" i="22" s="1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R17" i="23"/>
  <c r="R38" i="23" s="1"/>
  <c r="Q17" i="23"/>
  <c r="Q38" i="23" s="1"/>
  <c r="P17" i="23"/>
  <c r="O17" i="23"/>
  <c r="O38" i="23" s="1"/>
  <c r="N17" i="23"/>
  <c r="N38" i="23" s="1"/>
  <c r="M17" i="23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C17" i="23"/>
  <c r="AA17" i="24"/>
  <c r="Z17" i="24"/>
  <c r="Y17" i="24"/>
  <c r="X17" i="24"/>
  <c r="X38" i="24" s="1"/>
  <c r="X40" i="24" s="1"/>
  <c r="W17" i="24"/>
  <c r="W38" i="24" s="1"/>
  <c r="V17" i="24"/>
  <c r="V38" i="24" s="1"/>
  <c r="U17" i="24"/>
  <c r="U38" i="24" s="1"/>
  <c r="T17" i="24"/>
  <c r="S17" i="24"/>
  <c r="R17" i="24"/>
  <c r="R38" i="24" s="1"/>
  <c r="Q17" i="24"/>
  <c r="P17" i="24"/>
  <c r="P38" i="24" s="1"/>
  <c r="O17" i="24"/>
  <c r="O38" i="24" s="1"/>
  <c r="N17" i="24"/>
  <c r="N38" i="24" s="1"/>
  <c r="M17" i="24"/>
  <c r="M38" i="24" s="1"/>
  <c r="L17" i="24"/>
  <c r="K17" i="24"/>
  <c r="J17" i="24"/>
  <c r="J38" i="24" s="1"/>
  <c r="I17" i="24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T17" i="25"/>
  <c r="S17" i="25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R17" i="26"/>
  <c r="R38" i="26" s="1"/>
  <c r="Q17" i="26"/>
  <c r="P17" i="26"/>
  <c r="P38" i="26" s="1"/>
  <c r="O17" i="26"/>
  <c r="O38" i="26" s="1"/>
  <c r="N17" i="26"/>
  <c r="N38" i="26" s="1"/>
  <c r="M17" i="26"/>
  <c r="L17" i="26"/>
  <c r="K17" i="26"/>
  <c r="J17" i="26"/>
  <c r="J38" i="26" s="1"/>
  <c r="I17" i="26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S17" i="27"/>
  <c r="S38" i="27" s="1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K17" i="27"/>
  <c r="J17" i="27"/>
  <c r="J38" i="27" s="1"/>
  <c r="I17" i="27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C17" i="27"/>
  <c r="AA17" i="28"/>
  <c r="AA38" i="28" s="1"/>
  <c r="AA40" i="28" s="1"/>
  <c r="Y17" i="28"/>
  <c r="X17" i="28"/>
  <c r="X38" i="28" s="1"/>
  <c r="W17" i="28"/>
  <c r="W38" i="28" s="1"/>
  <c r="V17" i="28"/>
  <c r="V38" i="28" s="1"/>
  <c r="U17" i="28"/>
  <c r="U38" i="28" s="1"/>
  <c r="T17" i="28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C17" i="28"/>
  <c r="AA17" i="1"/>
  <c r="AA38" i="1" s="1"/>
  <c r="AA40" i="1" s="1"/>
  <c r="Y17" i="1"/>
  <c r="Y38" i="1" s="1"/>
  <c r="X17" i="1"/>
  <c r="X38" i="1" s="1"/>
  <c r="X40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C17" i="1"/>
  <c r="C38" i="1" s="1"/>
  <c r="C40" i="1" s="1"/>
  <c r="Z38" i="1" l="1"/>
  <c r="Y40" i="1"/>
  <c r="Z38" i="20"/>
  <c r="X40" i="20"/>
  <c r="Z40" i="20" s="1"/>
  <c r="D38" i="1"/>
  <c r="D40" i="1" s="1"/>
  <c r="K38" i="27"/>
  <c r="R38" i="22"/>
  <c r="Z17" i="21"/>
  <c r="L38" i="4"/>
  <c r="L38" i="3"/>
  <c r="Z38" i="17"/>
  <c r="T38" i="28"/>
  <c r="D38" i="25"/>
  <c r="D40" i="25" s="1"/>
  <c r="Z17" i="20"/>
  <c r="Z17" i="14"/>
  <c r="X38" i="14"/>
  <c r="Z38" i="13"/>
  <c r="Y40" i="13"/>
  <c r="T38" i="22"/>
  <c r="AA38" i="20"/>
  <c r="AA40" i="20" s="1"/>
  <c r="R38" i="19"/>
  <c r="AA38" i="19"/>
  <c r="AA40" i="19" s="1"/>
  <c r="J38" i="18"/>
  <c r="AA38" i="18"/>
  <c r="AA40" i="18" s="1"/>
  <c r="J38" i="17"/>
  <c r="R38" i="17"/>
  <c r="AA38" i="17"/>
  <c r="AA40" i="17" s="1"/>
  <c r="J38" i="16"/>
  <c r="Q38" i="15"/>
  <c r="Y38" i="15"/>
  <c r="Y40" i="15" s="1"/>
  <c r="H38" i="8"/>
  <c r="H40" i="8" s="1"/>
  <c r="I39" i="8" s="1"/>
  <c r="I40" i="8" s="1"/>
  <c r="X38" i="8"/>
  <c r="O38" i="7"/>
  <c r="Z27" i="10"/>
  <c r="Z27" i="9"/>
  <c r="H40" i="6"/>
  <c r="I39" i="6" s="1"/>
  <c r="I40" i="6" s="1"/>
  <c r="J40" i="6" s="1"/>
  <c r="I40" i="16"/>
  <c r="C38" i="27"/>
  <c r="C40" i="27" s="1"/>
  <c r="K38" i="24"/>
  <c r="L38" i="28"/>
  <c r="D38" i="26"/>
  <c r="D40" i="26" s="1"/>
  <c r="L38" i="25"/>
  <c r="L38" i="24"/>
  <c r="R38" i="20"/>
  <c r="P38" i="14"/>
  <c r="I40" i="1"/>
  <c r="M38" i="23"/>
  <c r="AA38" i="14"/>
  <c r="AA40" i="14" s="1"/>
  <c r="J38" i="13"/>
  <c r="Z17" i="13"/>
  <c r="Q38" i="12"/>
  <c r="I38" i="11"/>
  <c r="Y38" i="11"/>
  <c r="Y40" i="11" s="1"/>
  <c r="X40" i="7"/>
  <c r="Z17" i="6"/>
  <c r="X38" i="6"/>
  <c r="X40" i="5"/>
  <c r="Z40" i="5" s="1"/>
  <c r="Z38" i="5"/>
  <c r="I40" i="4"/>
  <c r="K39" i="4" s="1"/>
  <c r="N39" i="4" s="1"/>
  <c r="I40" i="3"/>
  <c r="J40" i="3" s="1"/>
  <c r="Y40" i="14"/>
  <c r="S38" i="26"/>
  <c r="AA38" i="24"/>
  <c r="AA40" i="24" s="1"/>
  <c r="H40" i="13"/>
  <c r="I39" i="13" s="1"/>
  <c r="I40" i="13" s="1"/>
  <c r="J40" i="13" s="1"/>
  <c r="E38" i="7"/>
  <c r="E40" i="7" s="1"/>
  <c r="T38" i="4"/>
  <c r="T38" i="3"/>
  <c r="T38" i="2"/>
  <c r="D38" i="27"/>
  <c r="D40" i="27" s="1"/>
  <c r="L38" i="26"/>
  <c r="T38" i="25"/>
  <c r="Z40" i="13"/>
  <c r="U38" i="4"/>
  <c r="M38" i="3"/>
  <c r="E38" i="23"/>
  <c r="E40" i="23" s="1"/>
  <c r="R38" i="13"/>
  <c r="Z40" i="1"/>
  <c r="H40" i="28"/>
  <c r="I39" i="28" s="1"/>
  <c r="I40" i="28" s="1"/>
  <c r="H40" i="27"/>
  <c r="I39" i="27" s="1"/>
  <c r="I40" i="27" s="1"/>
  <c r="J40" i="27" s="1"/>
  <c r="H40" i="26"/>
  <c r="I39" i="26" s="1"/>
  <c r="H40" i="25"/>
  <c r="I39" i="25" s="1"/>
  <c r="H40" i="24"/>
  <c r="I39" i="24" s="1"/>
  <c r="E38" i="20"/>
  <c r="E40" i="20" s="1"/>
  <c r="M38" i="20"/>
  <c r="U38" i="20"/>
  <c r="C38" i="14"/>
  <c r="C40" i="14" s="1"/>
  <c r="Q38" i="7"/>
  <c r="H40" i="18"/>
  <c r="I39" i="18" s="1"/>
  <c r="I40" i="18" s="1"/>
  <c r="J40" i="18" s="1"/>
  <c r="X38" i="15"/>
  <c r="Z38" i="21"/>
  <c r="Y40" i="21"/>
  <c r="T38" i="1"/>
  <c r="K38" i="26"/>
  <c r="J38" i="22"/>
  <c r="H40" i="14"/>
  <c r="I39" i="14" s="1"/>
  <c r="I40" i="14" s="1"/>
  <c r="J40" i="14" s="1"/>
  <c r="U38" i="7"/>
  <c r="D38" i="4"/>
  <c r="D40" i="4" s="1"/>
  <c r="D38" i="3"/>
  <c r="D40" i="3" s="1"/>
  <c r="D38" i="2"/>
  <c r="D40" i="2" s="1"/>
  <c r="Z17" i="27"/>
  <c r="X38" i="27"/>
  <c r="I40" i="17"/>
  <c r="J40" i="17" s="1"/>
  <c r="C38" i="28"/>
  <c r="C40" i="28" s="1"/>
  <c r="S38" i="25"/>
  <c r="S38" i="24"/>
  <c r="J38" i="23"/>
  <c r="M38" i="7"/>
  <c r="L38" i="2"/>
  <c r="Z38" i="24"/>
  <c r="Y40" i="24"/>
  <c r="Z40" i="24" s="1"/>
  <c r="M38" i="1"/>
  <c r="T38" i="27"/>
  <c r="D38" i="24"/>
  <c r="D40" i="24" s="1"/>
  <c r="C38" i="23"/>
  <c r="C40" i="23" s="1"/>
  <c r="S38" i="23"/>
  <c r="J38" i="20"/>
  <c r="X40" i="28"/>
  <c r="Z40" i="28" s="1"/>
  <c r="Z17" i="26"/>
  <c r="X38" i="26"/>
  <c r="Z17" i="25"/>
  <c r="X38" i="25"/>
  <c r="H40" i="23"/>
  <c r="I39" i="23" s="1"/>
  <c r="I40" i="23" s="1"/>
  <c r="I40" i="21"/>
  <c r="Z17" i="4"/>
  <c r="Y38" i="4"/>
  <c r="Y40" i="4" s="1"/>
  <c r="Z40" i="21"/>
  <c r="J38" i="1"/>
  <c r="Z17" i="1"/>
  <c r="Q38" i="28"/>
  <c r="Z17" i="28"/>
  <c r="Y38" i="28"/>
  <c r="Y40" i="28" s="1"/>
  <c r="Y38" i="27"/>
  <c r="Y40" i="27" s="1"/>
  <c r="I38" i="26"/>
  <c r="I38" i="25"/>
  <c r="Q38" i="25"/>
  <c r="I38" i="24"/>
  <c r="Q38" i="24"/>
  <c r="Z17" i="23"/>
  <c r="X38" i="23"/>
  <c r="O38" i="20"/>
  <c r="W38" i="20"/>
  <c r="E38" i="13"/>
  <c r="E40" i="13" s="1"/>
  <c r="M38" i="13"/>
  <c r="U38" i="13"/>
  <c r="L38" i="12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38" i="22"/>
  <c r="Y38" i="12"/>
  <c r="Y40" i="12" s="1"/>
  <c r="Z17" i="19"/>
  <c r="Z17" i="18"/>
  <c r="Z17" i="17"/>
  <c r="X38" i="16"/>
  <c r="G38" i="15"/>
  <c r="G40" i="15" s="1"/>
  <c r="H39" i="15" s="1"/>
  <c r="H40" i="15" s="1"/>
  <c r="I39" i="15" s="1"/>
  <c r="I40" i="15" s="1"/>
  <c r="F38" i="14"/>
  <c r="F40" i="14" s="1"/>
  <c r="N38" i="14"/>
  <c r="V38" i="14"/>
  <c r="E38" i="10"/>
  <c r="E40" i="10" s="1"/>
  <c r="M38" i="10"/>
  <c r="U38" i="10"/>
  <c r="E38" i="9"/>
  <c r="E40" i="9" s="1"/>
  <c r="M38" i="9"/>
  <c r="U38" i="9"/>
  <c r="S38" i="4"/>
  <c r="K38" i="3"/>
  <c r="C38" i="2"/>
  <c r="C40" i="2" s="1"/>
  <c r="K38" i="2"/>
  <c r="S38" i="2"/>
  <c r="F38" i="5"/>
  <c r="F40" i="5" s="1"/>
  <c r="V38" i="5"/>
  <c r="M38" i="4"/>
  <c r="E38" i="3"/>
  <c r="E40" i="3" s="1"/>
  <c r="U38" i="3"/>
  <c r="E38" i="2"/>
  <c r="E40" i="2" s="1"/>
  <c r="M38" i="2"/>
  <c r="U38" i="2"/>
  <c r="H38" i="12"/>
  <c r="H40" i="12" s="1"/>
  <c r="I39" i="12" s="1"/>
  <c r="I40" i="12" s="1"/>
  <c r="X38" i="12"/>
  <c r="H38" i="11"/>
  <c r="H40" i="11" s="1"/>
  <c r="I39" i="11" s="1"/>
  <c r="I40" i="11" s="1"/>
  <c r="P38" i="11"/>
  <c r="Z17" i="11"/>
  <c r="X38" i="11"/>
  <c r="H38" i="10"/>
  <c r="H40" i="10" s="1"/>
  <c r="I39" i="10" s="1"/>
  <c r="I40" i="10" s="1"/>
  <c r="P38" i="10"/>
  <c r="Z17" i="10"/>
  <c r="X38" i="10"/>
  <c r="H38" i="9"/>
  <c r="H40" i="9" s="1"/>
  <c r="I39" i="9" s="1"/>
  <c r="I40" i="9" s="1"/>
  <c r="P38" i="9"/>
  <c r="Z17" i="9"/>
  <c r="X38" i="9"/>
  <c r="P38" i="8"/>
  <c r="G38" i="7"/>
  <c r="G40" i="7" s="1"/>
  <c r="H39" i="7" s="1"/>
  <c r="H40" i="7" s="1"/>
  <c r="I39" i="7" s="1"/>
  <c r="W38" i="7"/>
  <c r="O38" i="6"/>
  <c r="G38" i="5"/>
  <c r="G40" i="5" s="1"/>
  <c r="H39" i="5" s="1"/>
  <c r="H40" i="5" s="1"/>
  <c r="I39" i="5" s="1"/>
  <c r="I40" i="5" s="1"/>
  <c r="J40" i="5" s="1"/>
  <c r="O38" i="5"/>
  <c r="W38" i="5"/>
  <c r="F38" i="4"/>
  <c r="F40" i="4" s="1"/>
  <c r="N38" i="4"/>
  <c r="V38" i="4"/>
  <c r="F38" i="3"/>
  <c r="F40" i="3" s="1"/>
  <c r="N38" i="3"/>
  <c r="V38" i="3"/>
  <c r="N38" i="2"/>
  <c r="Z36" i="28"/>
  <c r="X38" i="19"/>
  <c r="M38" i="19"/>
  <c r="U38" i="19"/>
  <c r="E38" i="18"/>
  <c r="E40" i="18" s="1"/>
  <c r="M38" i="18"/>
  <c r="U38" i="18"/>
  <c r="E38" i="17"/>
  <c r="E40" i="17" s="1"/>
  <c r="M38" i="17"/>
  <c r="U38" i="17"/>
  <c r="E38" i="16"/>
  <c r="E40" i="16" s="1"/>
  <c r="M38" i="16"/>
  <c r="K38" i="14"/>
  <c r="S38" i="14"/>
  <c r="AA38" i="11"/>
  <c r="AA40" i="11" s="1"/>
  <c r="J38" i="10"/>
  <c r="R38" i="10"/>
  <c r="AA38" i="10"/>
  <c r="AA40" i="10" s="1"/>
  <c r="J38" i="9"/>
  <c r="R38" i="9"/>
  <c r="AA38" i="9"/>
  <c r="AA40" i="9" s="1"/>
  <c r="R38" i="8"/>
  <c r="I38" i="7"/>
  <c r="Z17" i="7"/>
  <c r="Y38" i="7"/>
  <c r="Y40" i="7" s="1"/>
  <c r="Q38" i="6"/>
  <c r="X40" i="4"/>
  <c r="Z17" i="3"/>
  <c r="X38" i="3"/>
  <c r="H38" i="2"/>
  <c r="H40" i="2" s="1"/>
  <c r="I39" i="2" s="1"/>
  <c r="I40" i="2" s="1"/>
  <c r="P38" i="2"/>
  <c r="Z17" i="2"/>
  <c r="X38" i="2"/>
  <c r="X38" i="18"/>
  <c r="K39" i="1"/>
  <c r="J40" i="1"/>
  <c r="K39" i="22"/>
  <c r="J40" i="22"/>
  <c r="K39" i="21"/>
  <c r="J40" i="21"/>
  <c r="K39" i="13"/>
  <c r="J40" i="28"/>
  <c r="K39" i="28"/>
  <c r="J40" i="20"/>
  <c r="K39" i="20"/>
  <c r="J40" i="19"/>
  <c r="K39" i="19"/>
  <c r="J40" i="23"/>
  <c r="K39" i="23"/>
  <c r="J40" i="15"/>
  <c r="K39" i="15"/>
  <c r="K39" i="16"/>
  <c r="J40" i="16"/>
  <c r="K40" i="4"/>
  <c r="L39" i="4" s="1"/>
  <c r="L40" i="4" s="1"/>
  <c r="M39" i="4" s="1"/>
  <c r="K39" i="3"/>
  <c r="K39" i="5"/>
  <c r="J40" i="4"/>
  <c r="K39" i="8" l="1"/>
  <c r="J40" i="8"/>
  <c r="K39" i="10"/>
  <c r="J40" i="10"/>
  <c r="K39" i="9"/>
  <c r="J40" i="9"/>
  <c r="K39" i="11"/>
  <c r="J40" i="11"/>
  <c r="J40" i="2"/>
  <c r="K39" i="2"/>
  <c r="K39" i="12"/>
  <c r="J40" i="12"/>
  <c r="Z38" i="9"/>
  <c r="X40" i="9"/>
  <c r="Z40" i="9" s="1"/>
  <c r="Z38" i="26"/>
  <c r="X40" i="26"/>
  <c r="Z40" i="26" s="1"/>
  <c r="I40" i="25"/>
  <c r="K39" i="17"/>
  <c r="Z38" i="23"/>
  <c r="X40" i="23"/>
  <c r="Z40" i="23" s="1"/>
  <c r="Z38" i="27"/>
  <c r="X40" i="27"/>
  <c r="Z40" i="27" s="1"/>
  <c r="M40" i="4"/>
  <c r="X40" i="3"/>
  <c r="Z40" i="3" s="1"/>
  <c r="Z38" i="3"/>
  <c r="Z38" i="10"/>
  <c r="X40" i="10"/>
  <c r="Z40" i="10" s="1"/>
  <c r="Z38" i="12"/>
  <c r="X40" i="12"/>
  <c r="Z40" i="12" s="1"/>
  <c r="Z40" i="7"/>
  <c r="X40" i="8"/>
  <c r="Z40" i="8" s="1"/>
  <c r="Z38" i="8"/>
  <c r="Z38" i="2"/>
  <c r="X40" i="2"/>
  <c r="Z40" i="2" s="1"/>
  <c r="Z38" i="19"/>
  <c r="X40" i="19"/>
  <c r="Z40" i="19" s="1"/>
  <c r="I40" i="26"/>
  <c r="X40" i="16"/>
  <c r="Z40" i="16" s="1"/>
  <c r="Z38" i="16"/>
  <c r="Z38" i="7"/>
  <c r="Z38" i="15"/>
  <c r="X40" i="15"/>
  <c r="Z40" i="15" s="1"/>
  <c r="Z38" i="6"/>
  <c r="X40" i="6"/>
  <c r="Z40" i="6" s="1"/>
  <c r="K39" i="14"/>
  <c r="N39" i="14" s="1"/>
  <c r="Z38" i="28"/>
  <c r="K39" i="6"/>
  <c r="N39" i="6" s="1"/>
  <c r="K39" i="27"/>
  <c r="K39" i="18"/>
  <c r="I40" i="7"/>
  <c r="X40" i="25"/>
  <c r="Z40" i="25" s="1"/>
  <c r="Z38" i="25"/>
  <c r="X40" i="14"/>
  <c r="Z40" i="14" s="1"/>
  <c r="Z38" i="14"/>
  <c r="Z38" i="11"/>
  <c r="X40" i="11"/>
  <c r="Z40" i="11" s="1"/>
  <c r="Z40" i="4"/>
  <c r="Z38" i="18"/>
  <c r="X40" i="18"/>
  <c r="Z40" i="18" s="1"/>
  <c r="Z38" i="4"/>
  <c r="I40" i="24"/>
  <c r="K40" i="6"/>
  <c r="L39" i="6" s="1"/>
  <c r="L40" i="6" s="1"/>
  <c r="M39" i="6" s="1"/>
  <c r="M40" i="6" s="1"/>
  <c r="N39" i="9"/>
  <c r="K40" i="9"/>
  <c r="L39" i="9" s="1"/>
  <c r="L40" i="9" s="1"/>
  <c r="M39" i="9" s="1"/>
  <c r="M40" i="9" s="1"/>
  <c r="N39" i="27"/>
  <c r="K40" i="27"/>
  <c r="L39" i="27" s="1"/>
  <c r="L40" i="27" s="1"/>
  <c r="M39" i="27" s="1"/>
  <c r="M40" i="27" s="1"/>
  <c r="N39" i="19"/>
  <c r="K40" i="19"/>
  <c r="L39" i="19" s="1"/>
  <c r="L40" i="19" s="1"/>
  <c r="M39" i="19" s="1"/>
  <c r="M40" i="19" s="1"/>
  <c r="N39" i="3"/>
  <c r="K40" i="3"/>
  <c r="L39" i="3" s="1"/>
  <c r="L40" i="3" s="1"/>
  <c r="M39" i="3" s="1"/>
  <c r="M40" i="3" s="1"/>
  <c r="N39" i="20"/>
  <c r="K40" i="20"/>
  <c r="L39" i="20" s="1"/>
  <c r="L40" i="20" s="1"/>
  <c r="M39" i="20" s="1"/>
  <c r="M40" i="20" s="1"/>
  <c r="N39" i="11"/>
  <c r="K40" i="11"/>
  <c r="L39" i="11" s="1"/>
  <c r="L40" i="11" s="1"/>
  <c r="M39" i="11" s="1"/>
  <c r="M40" i="11" s="1"/>
  <c r="N39" i="13"/>
  <c r="K40" i="13"/>
  <c r="L39" i="13" s="1"/>
  <c r="L40" i="13" s="1"/>
  <c r="M39" i="13" s="1"/>
  <c r="M40" i="13" s="1"/>
  <c r="N39" i="15"/>
  <c r="K40" i="15"/>
  <c r="L39" i="15" s="1"/>
  <c r="L40" i="15" s="1"/>
  <c r="M39" i="15" s="1"/>
  <c r="M40" i="15" s="1"/>
  <c r="N39" i="28"/>
  <c r="K40" i="28"/>
  <c r="L39" i="28" s="1"/>
  <c r="L40" i="28" s="1"/>
  <c r="M39" i="28" s="1"/>
  <c r="M40" i="28" s="1"/>
  <c r="N39" i="12"/>
  <c r="K40" i="12"/>
  <c r="L39" i="12" s="1"/>
  <c r="L40" i="12" s="1"/>
  <c r="M39" i="12" s="1"/>
  <c r="M40" i="12" s="1"/>
  <c r="N39" i="21"/>
  <c r="K40" i="21"/>
  <c r="L39" i="21" s="1"/>
  <c r="L40" i="21" s="1"/>
  <c r="M39" i="21" s="1"/>
  <c r="M40" i="21" s="1"/>
  <c r="N39" i="2"/>
  <c r="K40" i="2"/>
  <c r="L39" i="2" s="1"/>
  <c r="L40" i="2" s="1"/>
  <c r="M39" i="2" s="1"/>
  <c r="M40" i="2" s="1"/>
  <c r="N39" i="22"/>
  <c r="K40" i="22"/>
  <c r="L39" i="22" s="1"/>
  <c r="L40" i="22" s="1"/>
  <c r="M39" i="22" s="1"/>
  <c r="M40" i="22" s="1"/>
  <c r="N39" i="16"/>
  <c r="K40" i="16"/>
  <c r="L39" i="16" s="1"/>
  <c r="L40" i="16" s="1"/>
  <c r="M39" i="16" s="1"/>
  <c r="M40" i="16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8"/>
  <c r="K40" i="8"/>
  <c r="L39" i="8" s="1"/>
  <c r="L40" i="8" s="1"/>
  <c r="M39" i="8" s="1"/>
  <c r="M40" i="8" s="1"/>
  <c r="N39" i="5"/>
  <c r="K40" i="5"/>
  <c r="L39" i="5" s="1"/>
  <c r="L40" i="5" s="1"/>
  <c r="M39" i="5" s="1"/>
  <c r="M40" i="5" s="1"/>
  <c r="N39" i="23"/>
  <c r="K40" i="23"/>
  <c r="L39" i="23" s="1"/>
  <c r="L40" i="23" s="1"/>
  <c r="M39" i="23" s="1"/>
  <c r="M40" i="23" s="1"/>
  <c r="N40" i="4"/>
  <c r="O39" i="4"/>
  <c r="N39" i="1"/>
  <c r="K40" i="1"/>
  <c r="L39" i="1" s="1"/>
  <c r="L40" i="1" s="1"/>
  <c r="M39" i="1" s="1"/>
  <c r="M40" i="1" s="1"/>
  <c r="K40" i="18" l="1"/>
  <c r="L39" i="18" s="1"/>
  <c r="L40" i="18" s="1"/>
  <c r="M39" i="18" s="1"/>
  <c r="M40" i="18" s="1"/>
  <c r="N39" i="18"/>
  <c r="K39" i="7"/>
  <c r="J40" i="7"/>
  <c r="K40" i="14"/>
  <c r="L39" i="14" s="1"/>
  <c r="L40" i="14" s="1"/>
  <c r="M39" i="14" s="1"/>
  <c r="M40" i="14" s="1"/>
  <c r="K39" i="24"/>
  <c r="J40" i="24"/>
  <c r="K39" i="26"/>
  <c r="J40" i="26"/>
  <c r="J40" i="25"/>
  <c r="K39" i="25"/>
  <c r="N40" i="22"/>
  <c r="O39" i="22"/>
  <c r="O39" i="11"/>
  <c r="N40" i="11"/>
  <c r="O39" i="19"/>
  <c r="N40" i="19"/>
  <c r="O39" i="27"/>
  <c r="N40" i="27"/>
  <c r="N40" i="5"/>
  <c r="O39" i="5"/>
  <c r="O39" i="17"/>
  <c r="N40" i="17"/>
  <c r="N40" i="2"/>
  <c r="O39" i="2"/>
  <c r="N40" i="1"/>
  <c r="O39" i="1"/>
  <c r="N40" i="8"/>
  <c r="O39" i="8"/>
  <c r="O39" i="23"/>
  <c r="N40" i="23"/>
  <c r="O39" i="15"/>
  <c r="N40" i="15"/>
  <c r="N40" i="20"/>
  <c r="O39" i="20"/>
  <c r="N40" i="13"/>
  <c r="O39" i="13"/>
  <c r="N40" i="10"/>
  <c r="O39" i="10"/>
  <c r="O40" i="4"/>
  <c r="P39" i="4" s="1"/>
  <c r="P40" i="4" s="1"/>
  <c r="Q39" i="4" s="1"/>
  <c r="Q40" i="4" s="1"/>
  <c r="R39" i="4"/>
  <c r="N40" i="28"/>
  <c r="O39" i="28"/>
  <c r="N40" i="21"/>
  <c r="O39" i="21"/>
  <c r="N40" i="9"/>
  <c r="O39" i="9"/>
  <c r="N40" i="14"/>
  <c r="O39" i="14"/>
  <c r="N40" i="16"/>
  <c r="O39" i="16"/>
  <c r="N40" i="12"/>
  <c r="O39" i="12"/>
  <c r="O39" i="3"/>
  <c r="N40" i="3"/>
  <c r="N40" i="6"/>
  <c r="O39" i="6"/>
  <c r="N39" i="26" l="1"/>
  <c r="K40" i="26"/>
  <c r="L39" i="26" s="1"/>
  <c r="L40" i="26" s="1"/>
  <c r="M39" i="26" s="1"/>
  <c r="M40" i="26" s="1"/>
  <c r="N39" i="24"/>
  <c r="K40" i="24"/>
  <c r="L39" i="24" s="1"/>
  <c r="L40" i="24" s="1"/>
  <c r="M39" i="24" s="1"/>
  <c r="M40" i="24" s="1"/>
  <c r="N39" i="25"/>
  <c r="K40" i="25"/>
  <c r="L39" i="25" s="1"/>
  <c r="L40" i="25" s="1"/>
  <c r="M39" i="25" s="1"/>
  <c r="M40" i="25" s="1"/>
  <c r="K40" i="7"/>
  <c r="L39" i="7" s="1"/>
  <c r="L40" i="7" s="1"/>
  <c r="M39" i="7" s="1"/>
  <c r="M40" i="7" s="1"/>
  <c r="N39" i="7"/>
  <c r="O39" i="18"/>
  <c r="N40" i="18"/>
  <c r="O40" i="14"/>
  <c r="P39" i="14" s="1"/>
  <c r="P40" i="14" s="1"/>
  <c r="Q39" i="14" s="1"/>
  <c r="Q40" i="14" s="1"/>
  <c r="R39" i="14"/>
  <c r="O40" i="2"/>
  <c r="P39" i="2" s="1"/>
  <c r="P40" i="2" s="1"/>
  <c r="Q39" i="2" s="1"/>
  <c r="Q40" i="2" s="1"/>
  <c r="R39" i="2"/>
  <c r="O40" i="6"/>
  <c r="P39" i="6" s="1"/>
  <c r="P40" i="6" s="1"/>
  <c r="Q39" i="6" s="1"/>
  <c r="Q40" i="6" s="1"/>
  <c r="R39" i="6"/>
  <c r="R39" i="19"/>
  <c r="O40" i="19"/>
  <c r="P39" i="19" s="1"/>
  <c r="P40" i="19" s="1"/>
  <c r="Q39" i="19" s="1"/>
  <c r="Q40" i="19" s="1"/>
  <c r="O40" i="3"/>
  <c r="P39" i="3" s="1"/>
  <c r="P40" i="3" s="1"/>
  <c r="Q39" i="3" s="1"/>
  <c r="Q40" i="3" s="1"/>
  <c r="R39" i="3"/>
  <c r="R39" i="9"/>
  <c r="O40" i="9"/>
  <c r="P39" i="9" s="1"/>
  <c r="P40" i="9" s="1"/>
  <c r="Q39" i="9" s="1"/>
  <c r="Q40" i="9" s="1"/>
  <c r="R39" i="28"/>
  <c r="O40" i="28"/>
  <c r="P39" i="28" s="1"/>
  <c r="P40" i="28" s="1"/>
  <c r="Q39" i="28" s="1"/>
  <c r="Q40" i="28" s="1"/>
  <c r="O40" i="23"/>
  <c r="P39" i="23" s="1"/>
  <c r="P40" i="23" s="1"/>
  <c r="Q39" i="23" s="1"/>
  <c r="Q40" i="23" s="1"/>
  <c r="R39" i="23"/>
  <c r="S39" i="4"/>
  <c r="R40" i="4"/>
  <c r="R39" i="17"/>
  <c r="O40" i="17"/>
  <c r="P39" i="17" s="1"/>
  <c r="P40" i="17" s="1"/>
  <c r="Q39" i="17" s="1"/>
  <c r="Q40" i="17" s="1"/>
  <c r="O40" i="11"/>
  <c r="P39" i="11" s="1"/>
  <c r="P40" i="11" s="1"/>
  <c r="Q39" i="11" s="1"/>
  <c r="Q40" i="11" s="1"/>
  <c r="R39" i="11"/>
  <c r="R39" i="12"/>
  <c r="O40" i="12"/>
  <c r="P39" i="12" s="1"/>
  <c r="P40" i="12" s="1"/>
  <c r="Q39" i="12" s="1"/>
  <c r="Q40" i="12" s="1"/>
  <c r="O40" i="10"/>
  <c r="P39" i="10" s="1"/>
  <c r="P40" i="10" s="1"/>
  <c r="Q39" i="10" s="1"/>
  <c r="Q40" i="10" s="1"/>
  <c r="R39" i="10"/>
  <c r="O40" i="20"/>
  <c r="P39" i="20" s="1"/>
  <c r="P40" i="20" s="1"/>
  <c r="Q39" i="20" s="1"/>
  <c r="Q40" i="20" s="1"/>
  <c r="R39" i="20"/>
  <c r="R39" i="8"/>
  <c r="O40" i="8"/>
  <c r="P39" i="8" s="1"/>
  <c r="P40" i="8" s="1"/>
  <c r="Q39" i="8" s="1"/>
  <c r="Q40" i="8" s="1"/>
  <c r="R39" i="5"/>
  <c r="O40" i="5"/>
  <c r="P39" i="5" s="1"/>
  <c r="P40" i="5" s="1"/>
  <c r="Q39" i="5" s="1"/>
  <c r="Q40" i="5" s="1"/>
  <c r="R39" i="16"/>
  <c r="O40" i="16"/>
  <c r="P39" i="16" s="1"/>
  <c r="P40" i="16" s="1"/>
  <c r="Q39" i="16" s="1"/>
  <c r="Q40" i="16" s="1"/>
  <c r="O40" i="21"/>
  <c r="P39" i="21" s="1"/>
  <c r="P40" i="21" s="1"/>
  <c r="Q39" i="21" s="1"/>
  <c r="Q40" i="21" s="1"/>
  <c r="R39" i="21"/>
  <c r="R39" i="13"/>
  <c r="O40" i="13"/>
  <c r="P39" i="13" s="1"/>
  <c r="P40" i="13" s="1"/>
  <c r="Q39" i="13" s="1"/>
  <c r="Q40" i="13" s="1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O40" i="15"/>
  <c r="P39" i="15" s="1"/>
  <c r="P40" i="15" s="1"/>
  <c r="Q39" i="15" s="1"/>
  <c r="Q40" i="15" s="1"/>
  <c r="R39" i="15"/>
  <c r="R39" i="27"/>
  <c r="O40" i="27"/>
  <c r="P39" i="27" s="1"/>
  <c r="P40" i="27" s="1"/>
  <c r="Q39" i="27" s="1"/>
  <c r="Q40" i="27" s="1"/>
  <c r="O39" i="7" l="1"/>
  <c r="N40" i="7"/>
  <c r="N40" i="24"/>
  <c r="O39" i="24"/>
  <c r="N40" i="26"/>
  <c r="O39" i="26"/>
  <c r="N40" i="25"/>
  <c r="O39" i="25"/>
  <c r="R39" i="18"/>
  <c r="O40" i="18"/>
  <c r="P39" i="18" s="1"/>
  <c r="P40" i="18" s="1"/>
  <c r="Q39" i="18" s="1"/>
  <c r="Q40" i="18" s="1"/>
  <c r="S39" i="13"/>
  <c r="R40" i="13"/>
  <c r="V39" i="4"/>
  <c r="S40" i="4"/>
  <c r="T39" i="4" s="1"/>
  <c r="T40" i="4" s="1"/>
  <c r="U39" i="4" s="1"/>
  <c r="U40" i="4" s="1"/>
  <c r="V40" i="4" s="1"/>
  <c r="W40" i="4" s="1"/>
  <c r="R40" i="12"/>
  <c r="S39" i="12"/>
  <c r="R40" i="6"/>
  <c r="S39" i="6"/>
  <c r="R40" i="21"/>
  <c r="S39" i="21"/>
  <c r="R40" i="2"/>
  <c r="S39" i="2"/>
  <c r="R40" i="27"/>
  <c r="S39" i="27"/>
  <c r="R40" i="9"/>
  <c r="S39" i="9"/>
  <c r="R40" i="15"/>
  <c r="S39" i="15"/>
  <c r="R40" i="3"/>
  <c r="S39" i="3"/>
  <c r="R40" i="16"/>
  <c r="S39" i="16"/>
  <c r="R40" i="28"/>
  <c r="S39" i="28"/>
  <c r="S39" i="22"/>
  <c r="R40" i="22"/>
  <c r="S39" i="19"/>
  <c r="R40" i="19"/>
  <c r="S39" i="5"/>
  <c r="R40" i="5"/>
  <c r="R40" i="8"/>
  <c r="S39" i="8"/>
  <c r="S39" i="11"/>
  <c r="R40" i="11"/>
  <c r="R40" i="23"/>
  <c r="S39" i="23"/>
  <c r="R40" i="17"/>
  <c r="S39" i="17"/>
  <c r="S39" i="20"/>
  <c r="R40" i="20"/>
  <c r="R40" i="1"/>
  <c r="S39" i="1"/>
  <c r="R40" i="10"/>
  <c r="S39" i="10"/>
  <c r="S39" i="14"/>
  <c r="R40" i="14"/>
  <c r="O40" i="24" l="1"/>
  <c r="P39" i="24" s="1"/>
  <c r="P40" i="24" s="1"/>
  <c r="Q39" i="24" s="1"/>
  <c r="Q40" i="24" s="1"/>
  <c r="R39" i="24"/>
  <c r="R39" i="25"/>
  <c r="O40" i="25"/>
  <c r="P39" i="25" s="1"/>
  <c r="P40" i="25" s="1"/>
  <c r="Q39" i="25" s="1"/>
  <c r="Q40" i="25" s="1"/>
  <c r="O40" i="26"/>
  <c r="P39" i="26" s="1"/>
  <c r="P40" i="26" s="1"/>
  <c r="Q39" i="26" s="1"/>
  <c r="Q40" i="26" s="1"/>
  <c r="R39" i="26"/>
  <c r="R40" i="18"/>
  <c r="S39" i="18"/>
  <c r="O40" i="7"/>
  <c r="P39" i="7" s="1"/>
  <c r="P40" i="7" s="1"/>
  <c r="Q39" i="7" s="1"/>
  <c r="Q40" i="7" s="1"/>
  <c r="R39" i="7"/>
  <c r="V39" i="12"/>
  <c r="S40" i="12"/>
  <c r="T39" i="12" s="1"/>
  <c r="T40" i="12" s="1"/>
  <c r="U39" i="12" s="1"/>
  <c r="U40" i="12" s="1"/>
  <c r="V40" i="12" s="1"/>
  <c r="W40" i="12" s="1"/>
  <c r="V39" i="16"/>
  <c r="S40" i="16"/>
  <c r="T39" i="16" s="1"/>
  <c r="T40" i="16" s="1"/>
  <c r="U39" i="16" s="1"/>
  <c r="U40" i="16" s="1"/>
  <c r="V40" i="16" s="1"/>
  <c r="W40" i="16" s="1"/>
  <c r="V39" i="27"/>
  <c r="S40" i="27"/>
  <c r="T39" i="27" s="1"/>
  <c r="T40" i="27" s="1"/>
  <c r="U39" i="27" s="1"/>
  <c r="U40" i="27" s="1"/>
  <c r="V40" i="27" s="1"/>
  <c r="W40" i="27" s="1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V39" i="28"/>
  <c r="S40" i="28"/>
  <c r="T39" i="28" s="1"/>
  <c r="T40" i="28" s="1"/>
  <c r="U39" i="28" s="1"/>
  <c r="U40" i="28" s="1"/>
  <c r="V40" i="28" s="1"/>
  <c r="W40" i="28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17"/>
  <c r="S40" i="17"/>
  <c r="T39" i="17" s="1"/>
  <c r="T40" i="17" s="1"/>
  <c r="U39" i="17" s="1"/>
  <c r="U40" i="17" s="1"/>
  <c r="V40" i="17" s="1"/>
  <c r="W40" i="17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23"/>
  <c r="S40" i="23"/>
  <c r="T39" i="23" s="1"/>
  <c r="T40" i="23" s="1"/>
  <c r="U39" i="23" s="1"/>
  <c r="U40" i="23" s="1"/>
  <c r="V40" i="23" s="1"/>
  <c r="W40" i="23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  <c r="V39" i="18" l="1"/>
  <c r="S40" i="18"/>
  <c r="T39" i="18" s="1"/>
  <c r="T40" i="18" s="1"/>
  <c r="U39" i="18" s="1"/>
  <c r="U40" i="18" s="1"/>
  <c r="V40" i="18" s="1"/>
  <c r="W40" i="18" s="1"/>
  <c r="R40" i="25"/>
  <c r="S39" i="25"/>
  <c r="S39" i="26"/>
  <c r="R40" i="26"/>
  <c r="R40" i="7"/>
  <c r="S39" i="7"/>
  <c r="R40" i="24"/>
  <c r="S39" i="24"/>
  <c r="V39" i="7" l="1"/>
  <c r="S40" i="7"/>
  <c r="T39" i="7" s="1"/>
  <c r="T40" i="7" s="1"/>
  <c r="U39" i="7" s="1"/>
  <c r="U40" i="7" s="1"/>
  <c r="V40" i="7" s="1"/>
  <c r="W40" i="7" s="1"/>
  <c r="V39" i="26"/>
  <c r="S40" i="26"/>
  <c r="T39" i="26" s="1"/>
  <c r="T40" i="26" s="1"/>
  <c r="U39" i="26" s="1"/>
  <c r="U40" i="26" s="1"/>
  <c r="V40" i="26" s="1"/>
  <c r="W40" i="26" s="1"/>
  <c r="V39" i="25"/>
  <c r="S40" i="25"/>
  <c r="T39" i="25" s="1"/>
  <c r="T40" i="25" s="1"/>
  <c r="U39" i="25" s="1"/>
  <c r="U40" i="25" s="1"/>
  <c r="V40" i="25" s="1"/>
  <c r="W40" i="25" s="1"/>
  <c r="V39" i="24"/>
  <c r="S40" i="24"/>
  <c r="T39" i="24" s="1"/>
  <c r="T40" i="24" s="1"/>
  <c r="U39" i="24" s="1"/>
  <c r="U40" i="24" s="1"/>
  <c r="V40" i="24" s="1"/>
  <c r="W40" i="24" s="1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<sst xmlns="http://schemas.openxmlformats.org/spreadsheetml/2006/main" count="2940" uniqueCount="94">
  <si>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</si>
  <si>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</si>
  <si>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</si>
  <si>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</si>
  <si>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</si>
  <si>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</si>
  <si>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</si>
  <si>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</si>
  <si>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</si>
  <si>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</si>
  <si>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</si>
  <si>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</si>
  <si>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</si>
  <si>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</si>
  <si>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</si>
  <si>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</si>
  <si>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</si>
  <si>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</si>
  <si>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</si>
  <si>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</si>
  <si>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</si>
  <si>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</si>
  <si>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</si>
  <si>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</si>
  <si>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</si>
  <si>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</si>
  <si>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</si>
  <si>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</si>
  <si>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</si>
  <si>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</si>
  <si>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</si>
  <si>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</si>
  <si>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</si>
  <si>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</si>
  <si>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</si>
  <si>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</si>
  <si>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</si>
  <si>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</si>
  <si>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</si>
  <si>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</si>
  <si>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</si>
  <si>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</si>
  <si>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</si>
  <si>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</si>
  <si>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</si>
  <si>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</si>
  <si>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</si>
  <si>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</si>
  <si>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</si>
  <si>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</si>
  <si>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</si>
  <si>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</si>
  <si>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</si>
  <si>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</si>
  <si>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</si>
  <si>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</si>
  <si>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</si>
  <si>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</si>
  <si>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</si>
  <si>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</si>
  <si>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</si>
  <si>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</si>
  <si>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</si>
  <si>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</si>
  <si>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1st Quarter ended 30 September 2023 (Figures Finalised as at 2023/10/16)</t>
  </si>
  <si>
    <t>Limpopo: Greater Tzaneen (LIM333) - Table C7 Quarterly Budgeted Cash Flows ( Energy sources                                     ) for 1st Quarter ended 30 September 2023 (Figures Finalised as at 2023/10/16)</t>
  </si>
  <si>
    <t>Limpopo: Ba-Phalaborwa (LIM334) - Table C7 Quarterly Budgeted Cash Flows ( Energy sources                                     ) for 1st Quarter ended 30 September 2023 (Figures Finalised as at 2023/10/16)</t>
  </si>
  <si>
    <t>Limpopo: Maruleng (LIM335) - Table C7 Quarterly Budgeted Cash Flows ( Energy sources                                     ) for 1st Quarter ended 30 September 2023 (Figures Finalised as at 2023/10/16)</t>
  </si>
  <si>
    <t>Limpopo: Mopani (DC33) - Table C7 Quarterly Budgeted Cash Flows ( Energy sources                                     ) for 1st Quarter ended 30 September 2023 (Figures Finalised as at 2023/10/16)</t>
  </si>
  <si>
    <t>Limpopo: Musina (LIM341) - Table C7 Quarterly Budgeted Cash Flows ( Energy sources                                     ) for 1st Quarter ended 30 September 2023 (Figures Finalised as at 2023/10/16)</t>
  </si>
  <si>
    <t>Limpopo: Thulamela (LIM343) - Table C7 Quarterly Budgeted Cash Flows ( Energy sources                                     ) for 1st Quarter ended 30 September 2023 (Figures Finalised as at 2023/10/16)</t>
  </si>
  <si>
    <t>Limpopo: Makhado (LIM344) - Table C7 Quarterly Budgeted Cash Flows ( Energy sources                                     ) for 1st Quarter ended 30 September 2023 (Figures Finalised as at 2023/10/16)</t>
  </si>
  <si>
    <t>Limpopo: Collins Chabane (LIM345) - Table C7 Quarterly Budgeted Cash Flows ( Energy sources                                     ) for 1st Quarter ended 30 September 2023 (Figures Finalised as at 2023/10/16)</t>
  </si>
  <si>
    <t>Limpopo: Vhembe (DC34) - Table C7 Quarterly Budgeted Cash Flows ( Energy sources                                     ) for 1st Quarter ended 30 September 2023 (Figures Finalised as at 2023/10/16)</t>
  </si>
  <si>
    <t>Limpopo: Blouberg (LIM351) - Table C7 Quarterly Budgeted Cash Flows ( Energy sources                                     ) for 1st Quarter ended 30 September 2023 (Figures Finalised as at 2023/10/16)</t>
  </si>
  <si>
    <t>Limpopo: Molemole (LIM353) - Table C7 Quarterly Budgeted Cash Flows ( Energy sources                                     ) for 1st Quarter ended 30 September 2023 (Figures Finalised as at 2023/10/16)</t>
  </si>
  <si>
    <t>Limpopo: Polokwane (LIM354) - Table C7 Quarterly Budgeted Cash Flows ( Energy sources                                     ) for 1st Quarter ended 30 September 2023 (Figures Finalised as at 2023/10/16)</t>
  </si>
  <si>
    <t>Limpopo: Lepelle-Nkumpi (LIM355) - Table C7 Quarterly Budgeted Cash Flows ( Energy sources                                     ) for 1st Quarter ended 30 September 2023 (Figures Finalised as at 2023/10/16)</t>
  </si>
  <si>
    <t>Limpopo: Capricorn (DC35) - Table C7 Quarterly Budgeted Cash Flows ( Energy sources                                     ) for 1st Quarter ended 30 September 2023 (Figures Finalised as at 2023/10/16)</t>
  </si>
  <si>
    <t>Limpopo: Thabazimbi (LIM361) - Table C7 Quarterly Budgeted Cash Flows ( Energy sources                                     ) for 1st Quarter ended 30 September 2023 (Figures Finalised as at 2023/10/16)</t>
  </si>
  <si>
    <t>Limpopo: Lephalale (LIM362) - Table C7 Quarterly Budgeted Cash Flows ( Energy sources                                     ) for 1st Quarter ended 30 September 2023 (Figures Finalised as at 2023/10/16)</t>
  </si>
  <si>
    <t>Limpopo: Bela Bela (LIM366) - Table C7 Quarterly Budgeted Cash Flows ( Energy sources                                     ) for 1st Quarter ended 30 September 2023 (Figures Finalised as at 2023/10/16)</t>
  </si>
  <si>
    <t>Limpopo: Mogalakwena (LIM367) - Table C7 Quarterly Budgeted Cash Flows ( Energy sources                                     ) for 1st Quarter ended 30 September 2023 (Figures Finalised as at 2023/10/16)</t>
  </si>
  <si>
    <t>Limpopo: Modimolle-Mookgopong (LIM368) - Table C7 Quarterly Budgeted Cash Flows ( Energy sources                                     ) for 1st Quarter ended 30 September 2023 (Figures Finalised as at 2023/10/16)</t>
  </si>
  <si>
    <t>Limpopo: Waterberg (DC36) - Table C7 Quarterly Budgeted Cash Flows ( Energy sources                                     ) for 1st Quarter ended 30 September 2023 (Figures Finalised as at 2023/10/16)</t>
  </si>
  <si>
    <t>Limpopo: Ephraim Mogale (LIM471) - Table C7 Quarterly Budgeted Cash Flows ( Energy sources                                     ) for 1st Quarter ended 30 September 2023 (Figures Finalised as at 2023/10/16)</t>
  </si>
  <si>
    <t>Limpopo: Elias Motsoaledi (LIM472) - Table C7 Quarterly Budgeted Cash Flows ( Energy sources                                     ) for 1st Quarter ended 30 September 2023 (Figures Finalised as at 2023/10/16)</t>
  </si>
  <si>
    <t>Limpopo: Makhuduthamaga (LIM473) - Table C7 Quarterly Budgeted Cash Flows ( Energy sources                                     ) for 1st Quarter ended 30 September 2023 (Figures Finalised as at 2023/10/16)</t>
  </si>
  <si>
    <t>Limpopo: Tubatse Fetakgomo (LIM476) - Table C7 Quarterly Budgeted Cash Flows ( Energy sources                                     ) for 1st Quarter ended 30 September 2023 (Figures Finalised as at 2023/10/16)</t>
  </si>
  <si>
    <t>Limpopo: Sekhukhune (DC47)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</si>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</sst>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-25160234</v>
      </c>
      <c r="F14" s="20">
        <v>-25160234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-6290055</v>
      </c>
      <c r="Y14" s="20">
        <v>6290055</v>
      </c>
      <c r="Z14" s="21">
        <v>-100</v>
      </c>
      <c r="AA14" s="22">
        <v>-25160234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-25160234</v>
      </c>
      <c r="F17" s="28">
        <f t="shared" si="0"/>
        <v>-25160234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-6290055</v>
      </c>
      <c r="Y17" s="28">
        <f t="shared" si="0"/>
        <v>6290055</v>
      </c>
      <c r="Z17" s="29">
        <f>+IF(X17&lt;&gt;0,+(Y17/X17)*100,0)</f>
        <v>-100</v>
      </c>
      <c r="AA17" s="30">
        <f>SUM(AA6:AA16)</f>
        <v>-25160234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-60378437</v>
      </c>
      <c r="F26" s="20">
        <v>-60378437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-15094602</v>
      </c>
      <c r="Y26" s="20">
        <v>15094602</v>
      </c>
      <c r="Z26" s="21">
        <v>-100</v>
      </c>
      <c r="AA26" s="22">
        <v>-60378437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-60378437</v>
      </c>
      <c r="F27" s="28">
        <f t="shared" si="1"/>
        <v>-60378437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-15094602</v>
      </c>
      <c r="Y27" s="28">
        <f t="shared" si="1"/>
        <v>15094602</v>
      </c>
      <c r="Z27" s="29">
        <f>+IF(X27&lt;&gt;0,+(Y27/X27)*100,0)</f>
        <v>-100</v>
      </c>
      <c r="AA27" s="30">
        <f>SUM(AA21:AA26)</f>
        <v>-60378437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-85538671</v>
      </c>
      <c r="F38" s="2">
        <f t="shared" si="3"/>
        <v>-85538671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-21384657</v>
      </c>
      <c r="Y38" s="2">
        <f t="shared" si="3"/>
        <v>21384657</v>
      </c>
      <c r="Z38" s="34">
        <f>+IF(X38&lt;&gt;0,+(Y38/X38)*100,0)</f>
        <v>-100</v>
      </c>
      <c r="AA38" s="35">
        <f>+AA17+AA27+AA36</f>
        <v>-85538671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-85538671</v>
      </c>
      <c r="F40" s="45">
        <f t="shared" si="4"/>
        <v>-85538671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-21384657</v>
      </c>
      <c r="Y40" s="45">
        <f t="shared" si="4"/>
        <v>21384657</v>
      </c>
      <c r="Z40" s="46">
        <f>+IF(X40&lt;&gt;0,+(Y40/X40)*100,0)</f>
        <v>-100</v>
      </c>
      <c r="AA40" s="47">
        <f t="shared" si="4"/>
        <v>-85538671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19581758</v>
      </c>
      <c r="D7" s="18"/>
      <c r="E7" s="19">
        <v>20089429</v>
      </c>
      <c r="F7" s="20">
        <v>20089429</v>
      </c>
      <c r="G7" s="20">
        <v>1367771</v>
      </c>
      <c r="H7" s="20">
        <v>1753571</v>
      </c>
      <c r="I7" s="20">
        <v>1309638</v>
      </c>
      <c r="J7" s="20">
        <v>4430980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4430980</v>
      </c>
      <c r="X7" s="20">
        <v>5022357</v>
      </c>
      <c r="Y7" s="20">
        <v>-591377</v>
      </c>
      <c r="Z7" s="21">
        <v>-11.774889757936362</v>
      </c>
      <c r="AA7" s="22">
        <v>20089429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6000000</v>
      </c>
      <c r="D9" s="18"/>
      <c r="E9" s="19">
        <v>15996000</v>
      </c>
      <c r="F9" s="20">
        <v>15996000</v>
      </c>
      <c r="G9" s="20"/>
      <c r="H9" s="20"/>
      <c r="I9" s="20">
        <v>2000000</v>
      </c>
      <c r="J9" s="20">
        <v>2000000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2000000</v>
      </c>
      <c r="X9" s="20">
        <v>3999000</v>
      </c>
      <c r="Y9" s="20">
        <v>-1999000</v>
      </c>
      <c r="Z9" s="21">
        <v>-49.987496874218557</v>
      </c>
      <c r="AA9" s="22">
        <v>15996000</v>
      </c>
    </row>
    <row r="10" spans="1:27" x14ac:dyDescent="0.25">
      <c r="A10" s="23" t="s">
        <v>38</v>
      </c>
      <c r="B10" s="17" t="s">
        <v>6</v>
      </c>
      <c r="C10" s="18">
        <v>20561934</v>
      </c>
      <c r="D10" s="18"/>
      <c r="E10" s="19"/>
      <c r="F10" s="20"/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/>
      <c r="Y10" s="20">
        <v>2500000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-56489570</v>
      </c>
      <c r="D14" s="18"/>
      <c r="E14" s="19">
        <v>-74086821</v>
      </c>
      <c r="F14" s="20">
        <v>-74086821</v>
      </c>
      <c r="G14" s="20">
        <v>-9631823</v>
      </c>
      <c r="H14" s="20">
        <v>-4827234</v>
      </c>
      <c r="I14" s="20">
        <v>-1051622</v>
      </c>
      <c r="J14" s="20">
        <v>-15510679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-15510679</v>
      </c>
      <c r="X14" s="20">
        <v>-18521706</v>
      </c>
      <c r="Y14" s="20">
        <v>3011027</v>
      </c>
      <c r="Z14" s="21">
        <v>-16.256747623572039</v>
      </c>
      <c r="AA14" s="22">
        <v>-74086821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-10345878</v>
      </c>
      <c r="D17" s="26">
        <f>SUM(D6:D16)</f>
        <v>0</v>
      </c>
      <c r="E17" s="27">
        <f t="shared" si="0"/>
        <v>-38001392</v>
      </c>
      <c r="F17" s="28">
        <f t="shared" si="0"/>
        <v>-38001392</v>
      </c>
      <c r="G17" s="28">
        <f t="shared" si="0"/>
        <v>-5764052</v>
      </c>
      <c r="H17" s="28">
        <f t="shared" si="0"/>
        <v>-3073663</v>
      </c>
      <c r="I17" s="28">
        <f t="shared" si="0"/>
        <v>2258016</v>
      </c>
      <c r="J17" s="28">
        <f t="shared" si="0"/>
        <v>-6579699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-6579699</v>
      </c>
      <c r="X17" s="28">
        <f t="shared" si="0"/>
        <v>-9500349</v>
      </c>
      <c r="Y17" s="28">
        <f t="shared" si="0"/>
        <v>2920650</v>
      </c>
      <c r="Z17" s="29">
        <f>+IF(X17&lt;&gt;0,+(Y17/X17)*100,0)</f>
        <v>-30.742554826143753</v>
      </c>
      <c r="AA17" s="30">
        <f>SUM(AA6:AA16)</f>
        <v>-38001392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-11936154</v>
      </c>
      <c r="D26" s="18"/>
      <c r="E26" s="19">
        <v>-7584556</v>
      </c>
      <c r="F26" s="20">
        <v>-7584556</v>
      </c>
      <c r="G26" s="20"/>
      <c r="H26" s="20">
        <v>-231840</v>
      </c>
      <c r="I26" s="20">
        <v>-156975</v>
      </c>
      <c r="J26" s="20">
        <v>-388815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-388815</v>
      </c>
      <c r="X26" s="20">
        <v>-1896138</v>
      </c>
      <c r="Y26" s="20">
        <v>1507323</v>
      </c>
      <c r="Z26" s="21">
        <v>-79.494372245058116</v>
      </c>
      <c r="AA26" s="22">
        <v>-7584556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-11936154</v>
      </c>
      <c r="D27" s="26">
        <f>SUM(D21:D26)</f>
        <v>0</v>
      </c>
      <c r="E27" s="27">
        <f t="shared" si="1"/>
        <v>-7584556</v>
      </c>
      <c r="F27" s="28">
        <f t="shared" si="1"/>
        <v>-7584556</v>
      </c>
      <c r="G27" s="28">
        <f t="shared" si="1"/>
        <v>0</v>
      </c>
      <c r="H27" s="28">
        <f t="shared" si="1"/>
        <v>-231840</v>
      </c>
      <c r="I27" s="28">
        <f t="shared" si="1"/>
        <v>-156975</v>
      </c>
      <c r="J27" s="28">
        <f t="shared" si="1"/>
        <v>-388815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-388815</v>
      </c>
      <c r="X27" s="28">
        <f t="shared" si="1"/>
        <v>-1896138</v>
      </c>
      <c r="Y27" s="28">
        <f t="shared" si="1"/>
        <v>1507323</v>
      </c>
      <c r="Z27" s="29">
        <f>+IF(X27&lt;&gt;0,+(Y27/X27)*100,0)</f>
        <v>-79.494372245058116</v>
      </c>
      <c r="AA27" s="30">
        <f>SUM(AA21:AA26)</f>
        <v>-7584556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-22282922</v>
      </c>
      <c r="D38" s="32">
        <f>+D17+D27+D36</f>
        <v>0</v>
      </c>
      <c r="E38" s="33">
        <f t="shared" si="3"/>
        <v>-45585948</v>
      </c>
      <c r="F38" s="2">
        <f t="shared" si="3"/>
        <v>-45585948</v>
      </c>
      <c r="G38" s="2">
        <f t="shared" si="3"/>
        <v>-5764052</v>
      </c>
      <c r="H38" s="2">
        <f t="shared" si="3"/>
        <v>-3305503</v>
      </c>
      <c r="I38" s="2">
        <f t="shared" si="3"/>
        <v>2101041</v>
      </c>
      <c r="J38" s="2">
        <f t="shared" si="3"/>
        <v>-6968514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-6968514</v>
      </c>
      <c r="X38" s="2">
        <f t="shared" si="3"/>
        <v>-11396487</v>
      </c>
      <c r="Y38" s="2">
        <f t="shared" si="3"/>
        <v>4427973</v>
      </c>
      <c r="Z38" s="34">
        <f>+IF(X38&lt;&gt;0,+(Y38/X38)*100,0)</f>
        <v>-38.853841539063751</v>
      </c>
      <c r="AA38" s="35">
        <f>+AA17+AA27+AA36</f>
        <v>-45585948</v>
      </c>
    </row>
    <row r="39" spans="1:27" x14ac:dyDescent="0.25">
      <c r="A39" s="23" t="s">
        <v>61</v>
      </c>
      <c r="B39" s="17"/>
      <c r="C39" s="32">
        <v>-24769286</v>
      </c>
      <c r="D39" s="32"/>
      <c r="E39" s="33"/>
      <c r="F39" s="2"/>
      <c r="G39" s="2">
        <v>-45272771</v>
      </c>
      <c r="H39" s="2">
        <f>+G40+H60</f>
        <v>-51036823</v>
      </c>
      <c r="I39" s="2">
        <f>+H40+I60</f>
        <v>-54342326</v>
      </c>
      <c r="J39" s="2">
        <f>+G39</f>
        <v>-45272771</v>
      </c>
      <c r="K39" s="2">
        <f>+I40+K60</f>
        <v>-52241285</v>
      </c>
      <c r="L39" s="2">
        <f>+K40+L60</f>
        <v>-52241285</v>
      </c>
      <c r="M39" s="2">
        <f>+L40+M60</f>
        <v>-52241285</v>
      </c>
      <c r="N39" s="2">
        <f>+K39</f>
        <v>-52241285</v>
      </c>
      <c r="O39" s="2">
        <f>+M40+O60</f>
        <v>-52241285</v>
      </c>
      <c r="P39" s="2">
        <f>+O40+P60</f>
        <v>-52241285</v>
      </c>
      <c r="Q39" s="2">
        <f>+P40+Q60</f>
        <v>-52241285</v>
      </c>
      <c r="R39" s="2">
        <f>+O39</f>
        <v>-52241285</v>
      </c>
      <c r="S39" s="2">
        <f>+Q40+S60</f>
        <v>-52241285</v>
      </c>
      <c r="T39" s="2">
        <f>+S40+T60</f>
        <v>-52241285</v>
      </c>
      <c r="U39" s="2">
        <f>+T40+U60</f>
        <v>-52241285</v>
      </c>
      <c r="V39" s="2">
        <f>+S39</f>
        <v>-52241285</v>
      </c>
      <c r="W39" s="2">
        <f>+G39</f>
        <v>-45272771</v>
      </c>
      <c r="X39" s="2"/>
      <c r="Y39" s="2">
        <f>+W39-X39</f>
        <v>-45272771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-47052208</v>
      </c>
      <c r="D40" s="43">
        <f t="shared" ref="D40:AA40" si="4">+D38+D39</f>
        <v>0</v>
      </c>
      <c r="E40" s="44">
        <f t="shared" si="4"/>
        <v>-45585948</v>
      </c>
      <c r="F40" s="45">
        <f t="shared" si="4"/>
        <v>-45585948</v>
      </c>
      <c r="G40" s="45">
        <f t="shared" si="4"/>
        <v>-51036823</v>
      </c>
      <c r="H40" s="45">
        <f t="shared" si="4"/>
        <v>-54342326</v>
      </c>
      <c r="I40" s="45">
        <f t="shared" si="4"/>
        <v>-52241285</v>
      </c>
      <c r="J40" s="45">
        <f>+I40</f>
        <v>-52241285</v>
      </c>
      <c r="K40" s="45">
        <f t="shared" si="4"/>
        <v>-52241285</v>
      </c>
      <c r="L40" s="45">
        <f t="shared" si="4"/>
        <v>-52241285</v>
      </c>
      <c r="M40" s="45">
        <f t="shared" si="4"/>
        <v>-52241285</v>
      </c>
      <c r="N40" s="45">
        <f>+M40</f>
        <v>-52241285</v>
      </c>
      <c r="O40" s="45">
        <f t="shared" si="4"/>
        <v>-52241285</v>
      </c>
      <c r="P40" s="45">
        <f t="shared" si="4"/>
        <v>-52241285</v>
      </c>
      <c r="Q40" s="45">
        <f t="shared" si="4"/>
        <v>-52241285</v>
      </c>
      <c r="R40" s="45">
        <f>+Q40</f>
        <v>-52241285</v>
      </c>
      <c r="S40" s="45">
        <f t="shared" si="4"/>
        <v>-52241285</v>
      </c>
      <c r="T40" s="45">
        <f t="shared" si="4"/>
        <v>-52241285</v>
      </c>
      <c r="U40" s="45">
        <f t="shared" si="4"/>
        <v>-52241285</v>
      </c>
      <c r="V40" s="45">
        <f>+U40</f>
        <v>-52241285</v>
      </c>
      <c r="W40" s="45">
        <f>+V40</f>
        <v>-52241285</v>
      </c>
      <c r="X40" s="45">
        <f t="shared" si="4"/>
        <v>-11396487</v>
      </c>
      <c r="Y40" s="45">
        <f t="shared" si="4"/>
        <v>-40844798</v>
      </c>
      <c r="Z40" s="46">
        <f>+IF(X40&lt;&gt;0,+(Y40/X40)*100,0)</f>
        <v>358.39814497221818</v>
      </c>
      <c r="AA40" s="47">
        <f t="shared" si="4"/>
        <v>-45585948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-45272771</v>
      </c>
      <c r="J60">
        <v>-45272771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139324046</v>
      </c>
      <c r="F7" s="20">
        <v>139324046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34831011</v>
      </c>
      <c r="Y7" s="20">
        <v>-34831011</v>
      </c>
      <c r="Z7" s="21">
        <v>-100</v>
      </c>
      <c r="AA7" s="22">
        <v>139324046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999999</v>
      </c>
      <c r="Y9" s="20">
        <v>1</v>
      </c>
      <c r="Z9" s="21"/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20794000</v>
      </c>
      <c r="F10" s="20">
        <v>20794000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5198499</v>
      </c>
      <c r="Y10" s="20">
        <v>-5198499</v>
      </c>
      <c r="Z10" s="21">
        <v>-100</v>
      </c>
      <c r="AA10" s="22">
        <v>20794000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-196154684</v>
      </c>
      <c r="F14" s="20">
        <v>-196154684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-49038675</v>
      </c>
      <c r="Y14" s="20">
        <v>49038675</v>
      </c>
      <c r="Z14" s="21">
        <v>-100</v>
      </c>
      <c r="AA14" s="22">
        <v>-196154684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-32036638</v>
      </c>
      <c r="F17" s="28">
        <f t="shared" si="0"/>
        <v>-32036638</v>
      </c>
      <c r="G17" s="28">
        <f t="shared" si="0"/>
        <v>0</v>
      </c>
      <c r="H17" s="28">
        <f t="shared" si="0"/>
        <v>1000000</v>
      </c>
      <c r="I17" s="28">
        <f t="shared" si="0"/>
        <v>0</v>
      </c>
      <c r="J17" s="28">
        <f t="shared" si="0"/>
        <v>1000000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1000000</v>
      </c>
      <c r="X17" s="28">
        <f t="shared" si="0"/>
        <v>-8009166</v>
      </c>
      <c r="Y17" s="28">
        <f t="shared" si="0"/>
        <v>9009166</v>
      </c>
      <c r="Z17" s="29">
        <f>+IF(X17&lt;&gt;0,+(Y17/X17)*100,0)</f>
        <v>-112.48569451550885</v>
      </c>
      <c r="AA17" s="30">
        <f>SUM(AA6:AA16)</f>
        <v>-32036638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-5549883</v>
      </c>
      <c r="D26" s="18"/>
      <c r="E26" s="19">
        <v>-23913100</v>
      </c>
      <c r="F26" s="20">
        <v>-23913100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-5978277</v>
      </c>
      <c r="Y26" s="20">
        <v>5978277</v>
      </c>
      <c r="Z26" s="21">
        <v>-100</v>
      </c>
      <c r="AA26" s="22">
        <v>-23913100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-5549883</v>
      </c>
      <c r="D27" s="26">
        <f>SUM(D21:D26)</f>
        <v>0</v>
      </c>
      <c r="E27" s="27">
        <f t="shared" si="1"/>
        <v>-23913100</v>
      </c>
      <c r="F27" s="28">
        <f t="shared" si="1"/>
        <v>-23913100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-5978277</v>
      </c>
      <c r="Y27" s="28">
        <f t="shared" si="1"/>
        <v>5978277</v>
      </c>
      <c r="Z27" s="29">
        <f>+IF(X27&lt;&gt;0,+(Y27/X27)*100,0)</f>
        <v>-100</v>
      </c>
      <c r="AA27" s="30">
        <f>SUM(AA21:AA26)</f>
        <v>-23913100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-5549883</v>
      </c>
      <c r="D38" s="32">
        <f>+D17+D27+D36</f>
        <v>0</v>
      </c>
      <c r="E38" s="33">
        <f t="shared" si="3"/>
        <v>-55949738</v>
      </c>
      <c r="F38" s="2">
        <f t="shared" si="3"/>
        <v>-55949738</v>
      </c>
      <c r="G38" s="2">
        <f t="shared" si="3"/>
        <v>0</v>
      </c>
      <c r="H38" s="2">
        <f t="shared" si="3"/>
        <v>1000000</v>
      </c>
      <c r="I38" s="2">
        <f t="shared" si="3"/>
        <v>0</v>
      </c>
      <c r="J38" s="2">
        <f t="shared" si="3"/>
        <v>1000000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1000000</v>
      </c>
      <c r="X38" s="2">
        <f t="shared" si="3"/>
        <v>-13987443</v>
      </c>
      <c r="Y38" s="2">
        <f t="shared" si="3"/>
        <v>14987443</v>
      </c>
      <c r="Z38" s="34">
        <f>+IF(X38&lt;&gt;0,+(Y38/X38)*100,0)</f>
        <v>-107.14926952696071</v>
      </c>
      <c r="AA38" s="35">
        <f>+AA17+AA27+AA36</f>
        <v>-55949738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1000000</v>
      </c>
      <c r="J39" s="2">
        <f>+G39</f>
        <v>0</v>
      </c>
      <c r="K39" s="2">
        <f>+I40+K60</f>
        <v>1000000</v>
      </c>
      <c r="L39" s="2">
        <f>+K40+L60</f>
        <v>1000000</v>
      </c>
      <c r="M39" s="2">
        <f>+L40+M60</f>
        <v>1000000</v>
      </c>
      <c r="N39" s="2">
        <f>+K39</f>
        <v>1000000</v>
      </c>
      <c r="O39" s="2">
        <f>+M40+O60</f>
        <v>1000000</v>
      </c>
      <c r="P39" s="2">
        <f>+O40+P60</f>
        <v>1000000</v>
      </c>
      <c r="Q39" s="2">
        <f>+P40+Q60</f>
        <v>1000000</v>
      </c>
      <c r="R39" s="2">
        <f>+O39</f>
        <v>1000000</v>
      </c>
      <c r="S39" s="2">
        <f>+Q40+S60</f>
        <v>1000000</v>
      </c>
      <c r="T39" s="2">
        <f>+S40+T60</f>
        <v>1000000</v>
      </c>
      <c r="U39" s="2">
        <f>+T40+U60</f>
        <v>1000000</v>
      </c>
      <c r="V39" s="2">
        <f>+S39</f>
        <v>1000000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-5549883</v>
      </c>
      <c r="D40" s="43">
        <f t="shared" ref="D40:AA40" si="4">+D38+D39</f>
        <v>0</v>
      </c>
      <c r="E40" s="44">
        <f t="shared" si="4"/>
        <v>-55949738</v>
      </c>
      <c r="F40" s="45">
        <f t="shared" si="4"/>
        <v>-55949738</v>
      </c>
      <c r="G40" s="45">
        <f t="shared" si="4"/>
        <v>0</v>
      </c>
      <c r="H40" s="45">
        <f t="shared" si="4"/>
        <v>1000000</v>
      </c>
      <c r="I40" s="45">
        <f t="shared" si="4"/>
        <v>1000000</v>
      </c>
      <c r="J40" s="45">
        <f>+I40</f>
        <v>1000000</v>
      </c>
      <c r="K40" s="45">
        <f t="shared" si="4"/>
        <v>1000000</v>
      </c>
      <c r="L40" s="45">
        <f t="shared" si="4"/>
        <v>1000000</v>
      </c>
      <c r="M40" s="45">
        <f t="shared" si="4"/>
        <v>1000000</v>
      </c>
      <c r="N40" s="45">
        <f>+M40</f>
        <v>1000000</v>
      </c>
      <c r="O40" s="45">
        <f t="shared" si="4"/>
        <v>1000000</v>
      </c>
      <c r="P40" s="45">
        <f t="shared" si="4"/>
        <v>1000000</v>
      </c>
      <c r="Q40" s="45">
        <f t="shared" si="4"/>
        <v>1000000</v>
      </c>
      <c r="R40" s="45">
        <f>+Q40</f>
        <v>1000000</v>
      </c>
      <c r="S40" s="45">
        <f t="shared" si="4"/>
        <v>1000000</v>
      </c>
      <c r="T40" s="45">
        <f t="shared" si="4"/>
        <v>1000000</v>
      </c>
      <c r="U40" s="45">
        <f t="shared" si="4"/>
        <v>1000000</v>
      </c>
      <c r="V40" s="45">
        <f>+U40</f>
        <v>1000000</v>
      </c>
      <c r="W40" s="45">
        <f>+V40</f>
        <v>1000000</v>
      </c>
      <c r="X40" s="45">
        <f t="shared" si="4"/>
        <v>-13987443</v>
      </c>
      <c r="Y40" s="45">
        <f t="shared" si="4"/>
        <v>14987443</v>
      </c>
      <c r="Z40" s="46">
        <f>+IF(X40&lt;&gt;0,+(Y40/X40)*100,0)</f>
        <v>-107.14926952696071</v>
      </c>
      <c r="AA40" s="47">
        <f t="shared" si="4"/>
        <v>-55949738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-4733683</v>
      </c>
      <c r="D39" s="32"/>
      <c r="E39" s="33"/>
      <c r="F39" s="2"/>
      <c r="G39" s="2">
        <v>-5559847</v>
      </c>
      <c r="H39" s="2">
        <f>+G40+H60</f>
        <v>-5559847</v>
      </c>
      <c r="I39" s="2">
        <f>+H40+I60</f>
        <v>-5559847</v>
      </c>
      <c r="J39" s="2">
        <f>+G39</f>
        <v>-5559847</v>
      </c>
      <c r="K39" s="2">
        <f>+I40+K60</f>
        <v>-5559847</v>
      </c>
      <c r="L39" s="2">
        <f>+K40+L60</f>
        <v>-5559847</v>
      </c>
      <c r="M39" s="2">
        <f>+L40+M60</f>
        <v>-5559847</v>
      </c>
      <c r="N39" s="2">
        <f>+K39</f>
        <v>-5559847</v>
      </c>
      <c r="O39" s="2">
        <f>+M40+O60</f>
        <v>-5559847</v>
      </c>
      <c r="P39" s="2">
        <f>+O40+P60</f>
        <v>-5559847</v>
      </c>
      <c r="Q39" s="2">
        <f>+P40+Q60</f>
        <v>-5559847</v>
      </c>
      <c r="R39" s="2">
        <f>+O39</f>
        <v>-5559847</v>
      </c>
      <c r="S39" s="2">
        <f>+Q40+S60</f>
        <v>-5559847</v>
      </c>
      <c r="T39" s="2">
        <f>+S40+T60</f>
        <v>-5559847</v>
      </c>
      <c r="U39" s="2">
        <f>+T40+U60</f>
        <v>-5559847</v>
      </c>
      <c r="V39" s="2">
        <f>+S39</f>
        <v>-5559847</v>
      </c>
      <c r="W39" s="2">
        <f>+G39</f>
        <v>-5559847</v>
      </c>
      <c r="X39" s="2"/>
      <c r="Y39" s="2">
        <f>+W39-X39</f>
        <v>-5559847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-4733683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-5559847</v>
      </c>
      <c r="H40" s="45">
        <f t="shared" si="4"/>
        <v>-5559847</v>
      </c>
      <c r="I40" s="45">
        <f t="shared" si="4"/>
        <v>-5559847</v>
      </c>
      <c r="J40" s="45">
        <f>+I40</f>
        <v>-5559847</v>
      </c>
      <c r="K40" s="45">
        <f t="shared" si="4"/>
        <v>-5559847</v>
      </c>
      <c r="L40" s="45">
        <f t="shared" si="4"/>
        <v>-5559847</v>
      </c>
      <c r="M40" s="45">
        <f t="shared" si="4"/>
        <v>-5559847</v>
      </c>
      <c r="N40" s="45">
        <f>+M40</f>
        <v>-5559847</v>
      </c>
      <c r="O40" s="45">
        <f t="shared" si="4"/>
        <v>-5559847</v>
      </c>
      <c r="P40" s="45">
        <f t="shared" si="4"/>
        <v>-5559847</v>
      </c>
      <c r="Q40" s="45">
        <f t="shared" si="4"/>
        <v>-5559847</v>
      </c>
      <c r="R40" s="45">
        <f>+Q40</f>
        <v>-5559847</v>
      </c>
      <c r="S40" s="45">
        <f t="shared" si="4"/>
        <v>-5559847</v>
      </c>
      <c r="T40" s="45">
        <f t="shared" si="4"/>
        <v>-5559847</v>
      </c>
      <c r="U40" s="45">
        <f t="shared" si="4"/>
        <v>-5559847</v>
      </c>
      <c r="V40" s="45">
        <f>+U40</f>
        <v>-5559847</v>
      </c>
      <c r="W40" s="45">
        <f>+V40</f>
        <v>-5559847</v>
      </c>
      <c r="X40" s="45">
        <f t="shared" si="4"/>
        <v>0</v>
      </c>
      <c r="Y40" s="45">
        <f t="shared" si="4"/>
        <v>-5559847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-5559847</v>
      </c>
      <c r="J60">
        <v>-5559847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-1702</v>
      </c>
      <c r="D14" s="18"/>
      <c r="E14" s="19">
        <v>-2162975</v>
      </c>
      <c r="F14" s="20">
        <v>-2162975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-519764</v>
      </c>
      <c r="Y14" s="20">
        <v>519764</v>
      </c>
      <c r="Z14" s="21">
        <v>-100</v>
      </c>
      <c r="AA14" s="22">
        <v>-2162975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-1702</v>
      </c>
      <c r="D17" s="26">
        <f>SUM(D6:D16)</f>
        <v>0</v>
      </c>
      <c r="E17" s="27">
        <f t="shared" si="0"/>
        <v>-2162975</v>
      </c>
      <c r="F17" s="28">
        <f t="shared" si="0"/>
        <v>-2162975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-519764</v>
      </c>
      <c r="Y17" s="28">
        <f t="shared" si="0"/>
        <v>519764</v>
      </c>
      <c r="Z17" s="29">
        <f>+IF(X17&lt;&gt;0,+(Y17/X17)*100,0)</f>
        <v>-100</v>
      </c>
      <c r="AA17" s="30">
        <f>SUM(AA6:AA16)</f>
        <v>-2162975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-1702</v>
      </c>
      <c r="D38" s="32">
        <f>+D17+D27+D36</f>
        <v>0</v>
      </c>
      <c r="E38" s="33">
        <f t="shared" si="3"/>
        <v>-2162975</v>
      </c>
      <c r="F38" s="2">
        <f t="shared" si="3"/>
        <v>-2162975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-519764</v>
      </c>
      <c r="Y38" s="2">
        <f t="shared" si="3"/>
        <v>519764</v>
      </c>
      <c r="Z38" s="34">
        <f>+IF(X38&lt;&gt;0,+(Y38/X38)*100,0)</f>
        <v>-100</v>
      </c>
      <c r="AA38" s="35">
        <f>+AA17+AA27+AA36</f>
        <v>-2162975</v>
      </c>
    </row>
    <row r="39" spans="1:27" x14ac:dyDescent="0.25">
      <c r="A39" s="23" t="s">
        <v>61</v>
      </c>
      <c r="B39" s="17"/>
      <c r="C39" s="32">
        <v>-4326704</v>
      </c>
      <c r="D39" s="32"/>
      <c r="E39" s="33">
        <v>-4328407</v>
      </c>
      <c r="F39" s="2">
        <v>-4328407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-4328407</v>
      </c>
      <c r="Y39" s="2">
        <f>+W39-X39</f>
        <v>1</v>
      </c>
      <c r="Z39" s="34">
        <f>+IF(X39&lt;&gt;0,+(Y39/X39)*100,0)</f>
        <v>-2.3103187847168717E-5</v>
      </c>
      <c r="AA39" s="35">
        <v>-4328407</v>
      </c>
    </row>
    <row r="40" spans="1:27" x14ac:dyDescent="0.25">
      <c r="A40" s="41" t="s">
        <v>63</v>
      </c>
      <c r="B40" s="42" t="s">
        <v>62</v>
      </c>
      <c r="C40" s="43">
        <f>+C38+C39</f>
        <v>-4328406</v>
      </c>
      <c r="D40" s="43">
        <f t="shared" ref="D40:AA40" si="4">+D38+D39</f>
        <v>0</v>
      </c>
      <c r="E40" s="44">
        <f t="shared" si="4"/>
        <v>-6491382</v>
      </c>
      <c r="F40" s="45">
        <f t="shared" si="4"/>
        <v>-6491382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-4848171</v>
      </c>
      <c r="Y40" s="45">
        <f t="shared" si="4"/>
        <v>519765</v>
      </c>
      <c r="Z40" s="46">
        <f>+IF(X40&lt;&gt;0,+(Y40/X40)*100,0)</f>
        <v>-10.720847098833767</v>
      </c>
      <c r="AA40" s="47">
        <f t="shared" si="4"/>
        <v>-6491382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42439489</v>
      </c>
      <c r="D7" s="18"/>
      <c r="E7" s="19">
        <v>140001588</v>
      </c>
      <c r="F7" s="20">
        <v>140001588</v>
      </c>
      <c r="G7" s="20">
        <v>3210807</v>
      </c>
      <c r="H7" s="20">
        <v>4493068</v>
      </c>
      <c r="I7" s="20">
        <v>4052997</v>
      </c>
      <c r="J7" s="20">
        <v>11756872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11756872</v>
      </c>
      <c r="X7" s="20">
        <v>35000397</v>
      </c>
      <c r="Y7" s="20">
        <v>-23243525</v>
      </c>
      <c r="Z7" s="21">
        <v>-66.409318157162616</v>
      </c>
      <c r="AA7" s="22">
        <v>140001588</v>
      </c>
    </row>
    <row r="8" spans="1:27" x14ac:dyDescent="0.25">
      <c r="A8" s="23" t="s">
        <v>36</v>
      </c>
      <c r="B8" s="17" t="s">
        <v>32</v>
      </c>
      <c r="C8" s="18">
        <v>74160368</v>
      </c>
      <c r="D8" s="18"/>
      <c r="E8" s="19">
        <v>234100</v>
      </c>
      <c r="F8" s="20">
        <v>234100</v>
      </c>
      <c r="G8" s="20">
        <v>6714502</v>
      </c>
      <c r="H8" s="20">
        <v>6760107</v>
      </c>
      <c r="I8" s="20">
        <v>6537627</v>
      </c>
      <c r="J8" s="20">
        <v>20012236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20012236</v>
      </c>
      <c r="X8" s="20">
        <v>58524</v>
      </c>
      <c r="Y8" s="20">
        <v>19953712</v>
      </c>
      <c r="Z8" s="21">
        <v>34094.921741507758</v>
      </c>
      <c r="AA8" s="22">
        <v>234100</v>
      </c>
    </row>
    <row r="9" spans="1:27" x14ac:dyDescent="0.25">
      <c r="A9" s="23" t="s">
        <v>37</v>
      </c>
      <c r="B9" s="17" t="s">
        <v>6</v>
      </c>
      <c r="C9" s="18">
        <v>18152</v>
      </c>
      <c r="D9" s="18"/>
      <c r="E9" s="19"/>
      <c r="F9" s="20"/>
      <c r="G9" s="20">
        <v>14341</v>
      </c>
      <c r="H9" s="20"/>
      <c r="I9" s="20"/>
      <c r="J9" s="20">
        <v>14341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14341</v>
      </c>
      <c r="X9" s="20"/>
      <c r="Y9" s="20">
        <v>14341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-46659328</v>
      </c>
      <c r="D14" s="18"/>
      <c r="E14" s="19">
        <v>-155992575</v>
      </c>
      <c r="F14" s="20">
        <v>-155992575</v>
      </c>
      <c r="G14" s="20"/>
      <c r="H14" s="20">
        <v>-9900994</v>
      </c>
      <c r="I14" s="20">
        <v>-10054347</v>
      </c>
      <c r="J14" s="20">
        <v>-19955341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-19955341</v>
      </c>
      <c r="X14" s="20">
        <v>-38998143</v>
      </c>
      <c r="Y14" s="20">
        <v>19042802</v>
      </c>
      <c r="Z14" s="21">
        <v>-48.830022496199369</v>
      </c>
      <c r="AA14" s="22">
        <v>-155992575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69958681</v>
      </c>
      <c r="D17" s="26">
        <f>SUM(D6:D16)</f>
        <v>0</v>
      </c>
      <c r="E17" s="27">
        <f t="shared" si="0"/>
        <v>-15756887</v>
      </c>
      <c r="F17" s="28">
        <f t="shared" si="0"/>
        <v>-15756887</v>
      </c>
      <c r="G17" s="28">
        <f t="shared" si="0"/>
        <v>9939650</v>
      </c>
      <c r="H17" s="28">
        <f t="shared" si="0"/>
        <v>1352181</v>
      </c>
      <c r="I17" s="28">
        <f t="shared" si="0"/>
        <v>536277</v>
      </c>
      <c r="J17" s="28">
        <f t="shared" si="0"/>
        <v>11828108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11828108</v>
      </c>
      <c r="X17" s="28">
        <f t="shared" si="0"/>
        <v>-3939222</v>
      </c>
      <c r="Y17" s="28">
        <f t="shared" si="0"/>
        <v>15767330</v>
      </c>
      <c r="Z17" s="29">
        <f>+IF(X17&lt;&gt;0,+(Y17/X17)*100,0)</f>
        <v>-400.26507772346929</v>
      </c>
      <c r="AA17" s="30">
        <f>SUM(AA6:AA16)</f>
        <v>-15756887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-5465180</v>
      </c>
      <c r="D26" s="18"/>
      <c r="E26" s="19">
        <v>-35000000</v>
      </c>
      <c r="F26" s="20">
        <v>-35000000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-8750001</v>
      </c>
      <c r="Y26" s="20">
        <v>8750001</v>
      </c>
      <c r="Z26" s="21">
        <v>-100</v>
      </c>
      <c r="AA26" s="22">
        <v>-35000000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-5465180</v>
      </c>
      <c r="D27" s="26">
        <f>SUM(D21:D26)</f>
        <v>0</v>
      </c>
      <c r="E27" s="27">
        <f t="shared" si="1"/>
        <v>-35000000</v>
      </c>
      <c r="F27" s="28">
        <f t="shared" si="1"/>
        <v>-35000000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-8750001</v>
      </c>
      <c r="Y27" s="28">
        <f t="shared" si="1"/>
        <v>8750001</v>
      </c>
      <c r="Z27" s="29">
        <f>+IF(X27&lt;&gt;0,+(Y27/X27)*100,0)</f>
        <v>-100</v>
      </c>
      <c r="AA27" s="30">
        <f>SUM(AA21:AA26)</f>
        <v>-35000000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-2088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-2088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64491413</v>
      </c>
      <c r="D38" s="32">
        <f>+D17+D27+D36</f>
        <v>0</v>
      </c>
      <c r="E38" s="33">
        <f t="shared" si="3"/>
        <v>-50756887</v>
      </c>
      <c r="F38" s="2">
        <f t="shared" si="3"/>
        <v>-50756887</v>
      </c>
      <c r="G38" s="2">
        <f t="shared" si="3"/>
        <v>9939650</v>
      </c>
      <c r="H38" s="2">
        <f t="shared" si="3"/>
        <v>1352181</v>
      </c>
      <c r="I38" s="2">
        <f t="shared" si="3"/>
        <v>536277</v>
      </c>
      <c r="J38" s="2">
        <f t="shared" si="3"/>
        <v>11828108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11828108</v>
      </c>
      <c r="X38" s="2">
        <f t="shared" si="3"/>
        <v>-12689223</v>
      </c>
      <c r="Y38" s="2">
        <f t="shared" si="3"/>
        <v>24517331</v>
      </c>
      <c r="Z38" s="34">
        <f>+IF(X38&lt;&gt;0,+(Y38/X38)*100,0)</f>
        <v>-193.21380828440007</v>
      </c>
      <c r="AA38" s="35">
        <f>+AA17+AA27+AA36</f>
        <v>-50756887</v>
      </c>
    </row>
    <row r="39" spans="1:27" x14ac:dyDescent="0.25">
      <c r="A39" s="23" t="s">
        <v>61</v>
      </c>
      <c r="B39" s="17"/>
      <c r="C39" s="32">
        <v>635059702</v>
      </c>
      <c r="D39" s="32"/>
      <c r="E39" s="33"/>
      <c r="F39" s="2"/>
      <c r="G39" s="2">
        <v>860136696</v>
      </c>
      <c r="H39" s="2">
        <f>+G40+H60</f>
        <v>870108028</v>
      </c>
      <c r="I39" s="2">
        <f>+H40+I60</f>
        <v>871460209</v>
      </c>
      <c r="J39" s="2">
        <f>+G39</f>
        <v>860136696</v>
      </c>
      <c r="K39" s="2">
        <f>+I40+K60</f>
        <v>871996486</v>
      </c>
      <c r="L39" s="2">
        <f>+K40+L60</f>
        <v>871996486</v>
      </c>
      <c r="M39" s="2">
        <f>+L40+M60</f>
        <v>871996486</v>
      </c>
      <c r="N39" s="2">
        <f>+K39</f>
        <v>871996486</v>
      </c>
      <c r="O39" s="2">
        <f>+M40+O60</f>
        <v>871996486</v>
      </c>
      <c r="P39" s="2">
        <f>+O40+P60</f>
        <v>871996486</v>
      </c>
      <c r="Q39" s="2">
        <f>+P40+Q60</f>
        <v>871996486</v>
      </c>
      <c r="R39" s="2">
        <f>+O39</f>
        <v>871996486</v>
      </c>
      <c r="S39" s="2">
        <f>+Q40+S60</f>
        <v>871996486</v>
      </c>
      <c r="T39" s="2">
        <f>+S40+T60</f>
        <v>871996486</v>
      </c>
      <c r="U39" s="2">
        <f>+T40+U60</f>
        <v>871996486</v>
      </c>
      <c r="V39" s="2">
        <f>+S39</f>
        <v>871996486</v>
      </c>
      <c r="W39" s="2">
        <f>+G39</f>
        <v>860136696</v>
      </c>
      <c r="X39" s="2"/>
      <c r="Y39" s="2">
        <f>+W39-X39</f>
        <v>860136696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699551115</v>
      </c>
      <c r="D40" s="43">
        <f t="shared" ref="D40:AA40" si="4">+D38+D39</f>
        <v>0</v>
      </c>
      <c r="E40" s="44">
        <f t="shared" si="4"/>
        <v>-50756887</v>
      </c>
      <c r="F40" s="45">
        <f t="shared" si="4"/>
        <v>-50756887</v>
      </c>
      <c r="G40" s="45">
        <f t="shared" si="4"/>
        <v>870076346</v>
      </c>
      <c r="H40" s="45">
        <f t="shared" si="4"/>
        <v>871460209</v>
      </c>
      <c r="I40" s="45">
        <f t="shared" si="4"/>
        <v>871996486</v>
      </c>
      <c r="J40" s="45">
        <f>+I40</f>
        <v>871996486</v>
      </c>
      <c r="K40" s="45">
        <f t="shared" si="4"/>
        <v>871996486</v>
      </c>
      <c r="L40" s="45">
        <f t="shared" si="4"/>
        <v>871996486</v>
      </c>
      <c r="M40" s="45">
        <f t="shared" si="4"/>
        <v>871996486</v>
      </c>
      <c r="N40" s="45">
        <f>+M40</f>
        <v>871996486</v>
      </c>
      <c r="O40" s="45">
        <f t="shared" si="4"/>
        <v>871996486</v>
      </c>
      <c r="P40" s="45">
        <f t="shared" si="4"/>
        <v>871996486</v>
      </c>
      <c r="Q40" s="45">
        <f t="shared" si="4"/>
        <v>871996486</v>
      </c>
      <c r="R40" s="45">
        <f>+Q40</f>
        <v>871996486</v>
      </c>
      <c r="S40" s="45">
        <f t="shared" si="4"/>
        <v>871996486</v>
      </c>
      <c r="T40" s="45">
        <f t="shared" si="4"/>
        <v>871996486</v>
      </c>
      <c r="U40" s="45">
        <f t="shared" si="4"/>
        <v>871996486</v>
      </c>
      <c r="V40" s="45">
        <f>+U40</f>
        <v>871996486</v>
      </c>
      <c r="W40" s="45">
        <f>+V40</f>
        <v>871996486</v>
      </c>
      <c r="X40" s="45">
        <f t="shared" si="4"/>
        <v>-12689223</v>
      </c>
      <c r="Y40" s="45">
        <f t="shared" si="4"/>
        <v>884654027</v>
      </c>
      <c r="Z40" s="46">
        <f>+IF(X40&lt;&gt;0,+(Y40/X40)*100,0)</f>
        <v>-6971.6958004442031</v>
      </c>
      <c r="AA40" s="47">
        <f t="shared" si="4"/>
        <v>-50756887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860136696</v>
      </c>
      <c r="H60">
        <v>31682</v>
      </c>
      <c r="J60">
        <v>860136696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320995744</v>
      </c>
      <c r="D7" s="18"/>
      <c r="E7" s="19">
        <v>688223241</v>
      </c>
      <c r="F7" s="20">
        <v>688223241</v>
      </c>
      <c r="G7" s="20">
        <v>24033429</v>
      </c>
      <c r="H7" s="20">
        <v>36582316</v>
      </c>
      <c r="I7" s="20">
        <v>33810867</v>
      </c>
      <c r="J7" s="20">
        <v>94426612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94426612</v>
      </c>
      <c r="X7" s="20">
        <v>172055816</v>
      </c>
      <c r="Y7" s="20">
        <v>-77629204</v>
      </c>
      <c r="Z7" s="21">
        <v>-45.11861662380538</v>
      </c>
      <c r="AA7" s="22">
        <v>688223241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11954999</v>
      </c>
      <c r="F10" s="20">
        <v>11954999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2988750</v>
      </c>
      <c r="Y10" s="20">
        <v>-2988750</v>
      </c>
      <c r="Z10" s="21">
        <v>-100</v>
      </c>
      <c r="AA10" s="22">
        <v>11954999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-291215198</v>
      </c>
      <c r="D14" s="18"/>
      <c r="E14" s="19">
        <v>-403434845</v>
      </c>
      <c r="F14" s="20">
        <v>-403434845</v>
      </c>
      <c r="G14" s="20">
        <v>-43642661</v>
      </c>
      <c r="H14" s="20">
        <v>-49144873</v>
      </c>
      <c r="I14" s="20">
        <v>-34263986</v>
      </c>
      <c r="J14" s="20">
        <v>-127051520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-127051520</v>
      </c>
      <c r="X14" s="20">
        <v>-100858716</v>
      </c>
      <c r="Y14" s="20">
        <v>-26192804</v>
      </c>
      <c r="Z14" s="21">
        <v>25.969797196307752</v>
      </c>
      <c r="AA14" s="22">
        <v>-403434845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29780546</v>
      </c>
      <c r="D17" s="26">
        <f>SUM(D6:D16)</f>
        <v>0</v>
      </c>
      <c r="E17" s="27">
        <f t="shared" si="0"/>
        <v>296743395</v>
      </c>
      <c r="F17" s="28">
        <f t="shared" si="0"/>
        <v>296743395</v>
      </c>
      <c r="G17" s="28">
        <f t="shared" si="0"/>
        <v>-19609232</v>
      </c>
      <c r="H17" s="28">
        <f t="shared" si="0"/>
        <v>-12562557</v>
      </c>
      <c r="I17" s="28">
        <f t="shared" si="0"/>
        <v>-453119</v>
      </c>
      <c r="J17" s="28">
        <f t="shared" si="0"/>
        <v>-32624908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-32624908</v>
      </c>
      <c r="X17" s="28">
        <f t="shared" si="0"/>
        <v>74185850</v>
      </c>
      <c r="Y17" s="28">
        <f t="shared" si="0"/>
        <v>-106810758</v>
      </c>
      <c r="Z17" s="29">
        <f>+IF(X17&lt;&gt;0,+(Y17/X17)*100,0)</f>
        <v>-143.97726520623542</v>
      </c>
      <c r="AA17" s="30">
        <f>SUM(AA6:AA16)</f>
        <v>296743395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-43505237</v>
      </c>
      <c r="D26" s="18"/>
      <c r="E26" s="19">
        <v>-72636024</v>
      </c>
      <c r="F26" s="20">
        <v>-72636024</v>
      </c>
      <c r="G26" s="20">
        <v>-33509749</v>
      </c>
      <c r="H26" s="20">
        <v>-10430365</v>
      </c>
      <c r="I26" s="20"/>
      <c r="J26" s="20">
        <v>-43940114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-43940114</v>
      </c>
      <c r="X26" s="20">
        <v>-18159006</v>
      </c>
      <c r="Y26" s="20">
        <v>-25781108</v>
      </c>
      <c r="Z26" s="21">
        <v>141.97422480063059</v>
      </c>
      <c r="AA26" s="22">
        <v>-72636024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-43505237</v>
      </c>
      <c r="D27" s="26">
        <f>SUM(D21:D26)</f>
        <v>0</v>
      </c>
      <c r="E27" s="27">
        <f t="shared" si="1"/>
        <v>-72636024</v>
      </c>
      <c r="F27" s="28">
        <f t="shared" si="1"/>
        <v>-72636024</v>
      </c>
      <c r="G27" s="28">
        <f t="shared" si="1"/>
        <v>-33509749</v>
      </c>
      <c r="H27" s="28">
        <f t="shared" si="1"/>
        <v>-10430365</v>
      </c>
      <c r="I27" s="28">
        <f t="shared" si="1"/>
        <v>0</v>
      </c>
      <c r="J27" s="28">
        <f t="shared" si="1"/>
        <v>-43940114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-43940114</v>
      </c>
      <c r="X27" s="28">
        <f t="shared" si="1"/>
        <v>-18159006</v>
      </c>
      <c r="Y27" s="28">
        <f t="shared" si="1"/>
        <v>-25781108</v>
      </c>
      <c r="Z27" s="29">
        <f>+IF(X27&lt;&gt;0,+(Y27/X27)*100,0)</f>
        <v>141.97422480063059</v>
      </c>
      <c r="AA27" s="30">
        <f>SUM(AA21:AA26)</f>
        <v>-72636024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-62710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-62710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-13787401</v>
      </c>
      <c r="D38" s="32">
        <f>+D17+D27+D36</f>
        <v>0</v>
      </c>
      <c r="E38" s="33">
        <f t="shared" si="3"/>
        <v>224107371</v>
      </c>
      <c r="F38" s="2">
        <f t="shared" si="3"/>
        <v>224107371</v>
      </c>
      <c r="G38" s="2">
        <f t="shared" si="3"/>
        <v>-53118981</v>
      </c>
      <c r="H38" s="2">
        <f t="shared" si="3"/>
        <v>-22992922</v>
      </c>
      <c r="I38" s="2">
        <f t="shared" si="3"/>
        <v>-453119</v>
      </c>
      <c r="J38" s="2">
        <f t="shared" si="3"/>
        <v>-76565022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-76565022</v>
      </c>
      <c r="X38" s="2">
        <f t="shared" si="3"/>
        <v>56026844</v>
      </c>
      <c r="Y38" s="2">
        <f t="shared" si="3"/>
        <v>-132591866</v>
      </c>
      <c r="Z38" s="34">
        <f>+IF(X38&lt;&gt;0,+(Y38/X38)*100,0)</f>
        <v>-236.65774570489816</v>
      </c>
      <c r="AA38" s="35">
        <f>+AA17+AA27+AA36</f>
        <v>224107371</v>
      </c>
    </row>
    <row r="39" spans="1:27" x14ac:dyDescent="0.25">
      <c r="A39" s="23" t="s">
        <v>61</v>
      </c>
      <c r="B39" s="17"/>
      <c r="C39" s="32">
        <v>123106319</v>
      </c>
      <c r="D39" s="32"/>
      <c r="E39" s="33"/>
      <c r="F39" s="2"/>
      <c r="G39" s="2">
        <v>128729914</v>
      </c>
      <c r="H39" s="2">
        <f>+G40+H60</f>
        <v>75610933</v>
      </c>
      <c r="I39" s="2">
        <f>+H40+I60</f>
        <v>52618011</v>
      </c>
      <c r="J39" s="2">
        <f>+G39</f>
        <v>128729914</v>
      </c>
      <c r="K39" s="2">
        <f>+I40+K60</f>
        <v>52164892</v>
      </c>
      <c r="L39" s="2">
        <f>+K40+L60</f>
        <v>52164892</v>
      </c>
      <c r="M39" s="2">
        <f>+L40+M60</f>
        <v>52164892</v>
      </c>
      <c r="N39" s="2">
        <f>+K39</f>
        <v>52164892</v>
      </c>
      <c r="O39" s="2">
        <f>+M40+O60</f>
        <v>52164892</v>
      </c>
      <c r="P39" s="2">
        <f>+O40+P60</f>
        <v>52164892</v>
      </c>
      <c r="Q39" s="2">
        <f>+P40+Q60</f>
        <v>52164892</v>
      </c>
      <c r="R39" s="2">
        <f>+O39</f>
        <v>52164892</v>
      </c>
      <c r="S39" s="2">
        <f>+Q40+S60</f>
        <v>52164892</v>
      </c>
      <c r="T39" s="2">
        <f>+S40+T60</f>
        <v>52164892</v>
      </c>
      <c r="U39" s="2">
        <f>+T40+U60</f>
        <v>52164892</v>
      </c>
      <c r="V39" s="2">
        <f>+S39</f>
        <v>52164892</v>
      </c>
      <c r="W39" s="2">
        <f>+G39</f>
        <v>128729914</v>
      </c>
      <c r="X39" s="2"/>
      <c r="Y39" s="2">
        <f>+W39-X39</f>
        <v>128729914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109318918</v>
      </c>
      <c r="D40" s="43">
        <f t="shared" ref="D40:AA40" si="4">+D38+D39</f>
        <v>0</v>
      </c>
      <c r="E40" s="44">
        <f t="shared" si="4"/>
        <v>224107371</v>
      </c>
      <c r="F40" s="45">
        <f t="shared" si="4"/>
        <v>224107371</v>
      </c>
      <c r="G40" s="45">
        <f t="shared" si="4"/>
        <v>75610933</v>
      </c>
      <c r="H40" s="45">
        <f t="shared" si="4"/>
        <v>52618011</v>
      </c>
      <c r="I40" s="45">
        <f t="shared" si="4"/>
        <v>52164892</v>
      </c>
      <c r="J40" s="45">
        <f>+I40</f>
        <v>52164892</v>
      </c>
      <c r="K40" s="45">
        <f t="shared" si="4"/>
        <v>52164892</v>
      </c>
      <c r="L40" s="45">
        <f t="shared" si="4"/>
        <v>52164892</v>
      </c>
      <c r="M40" s="45">
        <f t="shared" si="4"/>
        <v>52164892</v>
      </c>
      <c r="N40" s="45">
        <f>+M40</f>
        <v>52164892</v>
      </c>
      <c r="O40" s="45">
        <f t="shared" si="4"/>
        <v>52164892</v>
      </c>
      <c r="P40" s="45">
        <f t="shared" si="4"/>
        <v>52164892</v>
      </c>
      <c r="Q40" s="45">
        <f t="shared" si="4"/>
        <v>52164892</v>
      </c>
      <c r="R40" s="45">
        <f>+Q40</f>
        <v>52164892</v>
      </c>
      <c r="S40" s="45">
        <f t="shared" si="4"/>
        <v>52164892</v>
      </c>
      <c r="T40" s="45">
        <f t="shared" si="4"/>
        <v>52164892</v>
      </c>
      <c r="U40" s="45">
        <f t="shared" si="4"/>
        <v>52164892</v>
      </c>
      <c r="V40" s="45">
        <f>+U40</f>
        <v>52164892</v>
      </c>
      <c r="W40" s="45">
        <f>+V40</f>
        <v>52164892</v>
      </c>
      <c r="X40" s="45">
        <f t="shared" si="4"/>
        <v>56026844</v>
      </c>
      <c r="Y40" s="45">
        <f t="shared" si="4"/>
        <v>-3861952</v>
      </c>
      <c r="Z40" s="46">
        <f>+IF(X40&lt;&gt;0,+(Y40/X40)*100,0)</f>
        <v>-6.893038629839654</v>
      </c>
      <c r="AA40" s="47">
        <f t="shared" si="4"/>
        <v>224107371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128729914</v>
      </c>
      <c r="J60">
        <v>128729914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9734000</v>
      </c>
      <c r="D10" s="18"/>
      <c r="E10" s="19">
        <v>12504000</v>
      </c>
      <c r="F10" s="20">
        <v>12504000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5376720</v>
      </c>
      <c r="Y10" s="20">
        <v>-376720</v>
      </c>
      <c r="Z10" s="21">
        <v>-7.0065021053727934</v>
      </c>
      <c r="AA10" s="22">
        <v>12504000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-5491625</v>
      </c>
      <c r="D14" s="18"/>
      <c r="E14" s="19">
        <v>-4146329</v>
      </c>
      <c r="F14" s="20">
        <v>-4146329</v>
      </c>
      <c r="G14" s="20">
        <v>-71297</v>
      </c>
      <c r="H14" s="20">
        <v>-576067</v>
      </c>
      <c r="I14" s="20">
        <v>-845094</v>
      </c>
      <c r="J14" s="20">
        <v>-1492458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-1492458</v>
      </c>
      <c r="X14" s="20">
        <v>-1036581</v>
      </c>
      <c r="Y14" s="20">
        <v>-455877</v>
      </c>
      <c r="Z14" s="21">
        <v>43.978907581751933</v>
      </c>
      <c r="AA14" s="22">
        <v>-4146329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-4552650</v>
      </c>
      <c r="F16" s="20">
        <v>-4552650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-1138164</v>
      </c>
      <c r="Y16" s="20">
        <v>1138164</v>
      </c>
      <c r="Z16" s="21">
        <v>-100</v>
      </c>
      <c r="AA16" s="22">
        <v>-4552650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4242375</v>
      </c>
      <c r="D17" s="26">
        <f>SUM(D6:D16)</f>
        <v>0</v>
      </c>
      <c r="E17" s="27">
        <f t="shared" si="0"/>
        <v>3805021</v>
      </c>
      <c r="F17" s="28">
        <f t="shared" si="0"/>
        <v>3805021</v>
      </c>
      <c r="G17" s="28">
        <f t="shared" si="0"/>
        <v>4928703</v>
      </c>
      <c r="H17" s="28">
        <f t="shared" si="0"/>
        <v>-576067</v>
      </c>
      <c r="I17" s="28">
        <f t="shared" si="0"/>
        <v>-845094</v>
      </c>
      <c r="J17" s="28">
        <f t="shared" si="0"/>
        <v>3507542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3507542</v>
      </c>
      <c r="X17" s="28">
        <f t="shared" si="0"/>
        <v>3201975</v>
      </c>
      <c r="Y17" s="28">
        <f t="shared" si="0"/>
        <v>305567</v>
      </c>
      <c r="Z17" s="29">
        <f>+IF(X17&lt;&gt;0,+(Y17/X17)*100,0)</f>
        <v>9.5430788810031313</v>
      </c>
      <c r="AA17" s="30">
        <f>SUM(AA6:AA16)</f>
        <v>3805021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-29269008</v>
      </c>
      <c r="D26" s="18"/>
      <c r="E26" s="19">
        <v>-28504000</v>
      </c>
      <c r="F26" s="20">
        <v>-28504000</v>
      </c>
      <c r="G26" s="20">
        <v>-710229</v>
      </c>
      <c r="H26" s="20">
        <v>-3641001</v>
      </c>
      <c r="I26" s="20">
        <v>-1608440</v>
      </c>
      <c r="J26" s="20">
        <v>-5959670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-5959670</v>
      </c>
      <c r="X26" s="20">
        <v>-7125999</v>
      </c>
      <c r="Y26" s="20">
        <v>1166329</v>
      </c>
      <c r="Z26" s="21">
        <v>-16.367234965932496</v>
      </c>
      <c r="AA26" s="22">
        <v>-28504000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-29269008</v>
      </c>
      <c r="D27" s="26">
        <f>SUM(D21:D26)</f>
        <v>0</v>
      </c>
      <c r="E27" s="27">
        <f t="shared" si="1"/>
        <v>-28504000</v>
      </c>
      <c r="F27" s="28">
        <f t="shared" si="1"/>
        <v>-28504000</v>
      </c>
      <c r="G27" s="28">
        <f t="shared" si="1"/>
        <v>-710229</v>
      </c>
      <c r="H27" s="28">
        <f t="shared" si="1"/>
        <v>-3641001</v>
      </c>
      <c r="I27" s="28">
        <f t="shared" si="1"/>
        <v>-1608440</v>
      </c>
      <c r="J27" s="28">
        <f t="shared" si="1"/>
        <v>-5959670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-5959670</v>
      </c>
      <c r="X27" s="28">
        <f t="shared" si="1"/>
        <v>-7125999</v>
      </c>
      <c r="Y27" s="28">
        <f t="shared" si="1"/>
        <v>1166329</v>
      </c>
      <c r="Z27" s="29">
        <f>+IF(X27&lt;&gt;0,+(Y27/X27)*100,0)</f>
        <v>-16.367234965932496</v>
      </c>
      <c r="AA27" s="30">
        <f>SUM(AA21:AA26)</f>
        <v>-28504000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-25026633</v>
      </c>
      <c r="D38" s="32">
        <f>+D17+D27+D36</f>
        <v>0</v>
      </c>
      <c r="E38" s="33">
        <f t="shared" si="3"/>
        <v>-24698979</v>
      </c>
      <c r="F38" s="2">
        <f t="shared" si="3"/>
        <v>-24698979</v>
      </c>
      <c r="G38" s="2">
        <f t="shared" si="3"/>
        <v>4218474</v>
      </c>
      <c r="H38" s="2">
        <f t="shared" si="3"/>
        <v>-4217068</v>
      </c>
      <c r="I38" s="2">
        <f t="shared" si="3"/>
        <v>-2453534</v>
      </c>
      <c r="J38" s="2">
        <f t="shared" si="3"/>
        <v>-2452128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-2452128</v>
      </c>
      <c r="X38" s="2">
        <f t="shared" si="3"/>
        <v>-3924024</v>
      </c>
      <c r="Y38" s="2">
        <f t="shared" si="3"/>
        <v>1471896</v>
      </c>
      <c r="Z38" s="34">
        <f>+IF(X38&lt;&gt;0,+(Y38/X38)*100,0)</f>
        <v>-37.509862325001073</v>
      </c>
      <c r="AA38" s="35">
        <f>+AA17+AA27+AA36</f>
        <v>-24698979</v>
      </c>
    </row>
    <row r="39" spans="1:27" x14ac:dyDescent="0.25">
      <c r="A39" s="23" t="s">
        <v>61</v>
      </c>
      <c r="B39" s="17"/>
      <c r="C39" s="32">
        <v>-299456256</v>
      </c>
      <c r="D39" s="32"/>
      <c r="E39" s="33"/>
      <c r="F39" s="2"/>
      <c r="G39" s="2">
        <v>-324485289</v>
      </c>
      <c r="H39" s="2">
        <f>+G40+H60</f>
        <v>-320266815</v>
      </c>
      <c r="I39" s="2">
        <f>+H40+I60</f>
        <v>-324483883</v>
      </c>
      <c r="J39" s="2">
        <f>+G39</f>
        <v>-324485289</v>
      </c>
      <c r="K39" s="2">
        <f>+I40+K60</f>
        <v>-326937417</v>
      </c>
      <c r="L39" s="2">
        <f>+K40+L60</f>
        <v>-326937417</v>
      </c>
      <c r="M39" s="2">
        <f>+L40+M60</f>
        <v>-326937417</v>
      </c>
      <c r="N39" s="2">
        <f>+K39</f>
        <v>-326937417</v>
      </c>
      <c r="O39" s="2">
        <f>+M40+O60</f>
        <v>-326937417</v>
      </c>
      <c r="P39" s="2">
        <f>+O40+P60</f>
        <v>-326937417</v>
      </c>
      <c r="Q39" s="2">
        <f>+P40+Q60</f>
        <v>-326937417</v>
      </c>
      <c r="R39" s="2">
        <f>+O39</f>
        <v>-326937417</v>
      </c>
      <c r="S39" s="2">
        <f>+Q40+S60</f>
        <v>-326937417</v>
      </c>
      <c r="T39" s="2">
        <f>+S40+T60</f>
        <v>-326937417</v>
      </c>
      <c r="U39" s="2">
        <f>+T40+U60</f>
        <v>-326937417</v>
      </c>
      <c r="V39" s="2">
        <f>+S39</f>
        <v>-326937417</v>
      </c>
      <c r="W39" s="2">
        <f>+G39</f>
        <v>-324485289</v>
      </c>
      <c r="X39" s="2"/>
      <c r="Y39" s="2">
        <f>+W39-X39</f>
        <v>-324485289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-324482889</v>
      </c>
      <c r="D40" s="43">
        <f t="shared" ref="D40:AA40" si="4">+D38+D39</f>
        <v>0</v>
      </c>
      <c r="E40" s="44">
        <f t="shared" si="4"/>
        <v>-24698979</v>
      </c>
      <c r="F40" s="45">
        <f t="shared" si="4"/>
        <v>-24698979</v>
      </c>
      <c r="G40" s="45">
        <f t="shared" si="4"/>
        <v>-320266815</v>
      </c>
      <c r="H40" s="45">
        <f t="shared" si="4"/>
        <v>-324483883</v>
      </c>
      <c r="I40" s="45">
        <f t="shared" si="4"/>
        <v>-326937417</v>
      </c>
      <c r="J40" s="45">
        <f>+I40</f>
        <v>-326937417</v>
      </c>
      <c r="K40" s="45">
        <f t="shared" si="4"/>
        <v>-326937417</v>
      </c>
      <c r="L40" s="45">
        <f t="shared" si="4"/>
        <v>-326937417</v>
      </c>
      <c r="M40" s="45">
        <f t="shared" si="4"/>
        <v>-326937417</v>
      </c>
      <c r="N40" s="45">
        <f>+M40</f>
        <v>-326937417</v>
      </c>
      <c r="O40" s="45">
        <f t="shared" si="4"/>
        <v>-326937417</v>
      </c>
      <c r="P40" s="45">
        <f t="shared" si="4"/>
        <v>-326937417</v>
      </c>
      <c r="Q40" s="45">
        <f t="shared" si="4"/>
        <v>-326937417</v>
      </c>
      <c r="R40" s="45">
        <f>+Q40</f>
        <v>-326937417</v>
      </c>
      <c r="S40" s="45">
        <f t="shared" si="4"/>
        <v>-326937417</v>
      </c>
      <c r="T40" s="45">
        <f t="shared" si="4"/>
        <v>-326937417</v>
      </c>
      <c r="U40" s="45">
        <f t="shared" si="4"/>
        <v>-326937417</v>
      </c>
      <c r="V40" s="45">
        <f>+U40</f>
        <v>-326937417</v>
      </c>
      <c r="W40" s="45">
        <f>+V40</f>
        <v>-326937417</v>
      </c>
      <c r="X40" s="45">
        <f t="shared" si="4"/>
        <v>-3924024</v>
      </c>
      <c r="Y40" s="45">
        <f t="shared" si="4"/>
        <v>-323013393</v>
      </c>
      <c r="Z40" s="46">
        <f>+IF(X40&lt;&gt;0,+(Y40/X40)*100,0)</f>
        <v>8231.6874973241756</v>
      </c>
      <c r="AA40" s="47">
        <f t="shared" si="4"/>
        <v>-24698979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-324485289</v>
      </c>
      <c r="J60">
        <v>-324485289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-59498022</v>
      </c>
      <c r="D14" s="18"/>
      <c r="E14" s="19">
        <v>-60000000</v>
      </c>
      <c r="F14" s="20">
        <v>-60000000</v>
      </c>
      <c r="G14" s="20">
        <v>-5238401</v>
      </c>
      <c r="H14" s="20">
        <v>-6411913</v>
      </c>
      <c r="I14" s="20">
        <v>-3341027</v>
      </c>
      <c r="J14" s="20">
        <v>-14991341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-14991341</v>
      </c>
      <c r="X14" s="20">
        <v>-15000000</v>
      </c>
      <c r="Y14" s="20">
        <v>8659</v>
      </c>
      <c r="Z14" s="21">
        <v>-5.7726666666666662E-2</v>
      </c>
      <c r="AA14" s="22">
        <v>-60000000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-59498022</v>
      </c>
      <c r="D17" s="26">
        <f>SUM(D6:D16)</f>
        <v>0</v>
      </c>
      <c r="E17" s="27">
        <f t="shared" si="0"/>
        <v>-60000000</v>
      </c>
      <c r="F17" s="28">
        <f t="shared" si="0"/>
        <v>-60000000</v>
      </c>
      <c r="G17" s="28">
        <f t="shared" si="0"/>
        <v>-5238401</v>
      </c>
      <c r="H17" s="28">
        <f t="shared" si="0"/>
        <v>-6411913</v>
      </c>
      <c r="I17" s="28">
        <f t="shared" si="0"/>
        <v>-3341027</v>
      </c>
      <c r="J17" s="28">
        <f t="shared" si="0"/>
        <v>-14991341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-14991341</v>
      </c>
      <c r="X17" s="28">
        <f t="shared" si="0"/>
        <v>-15000000</v>
      </c>
      <c r="Y17" s="28">
        <f t="shared" si="0"/>
        <v>8659</v>
      </c>
      <c r="Z17" s="29">
        <f>+IF(X17&lt;&gt;0,+(Y17/X17)*100,0)</f>
        <v>-5.7726666666666662E-2</v>
      </c>
      <c r="AA17" s="30">
        <f>SUM(AA6:AA16)</f>
        <v>-60000000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-59498022</v>
      </c>
      <c r="D38" s="32">
        <f>+D17+D27+D36</f>
        <v>0</v>
      </c>
      <c r="E38" s="33">
        <f t="shared" si="3"/>
        <v>-60000000</v>
      </c>
      <c r="F38" s="2">
        <f t="shared" si="3"/>
        <v>-60000000</v>
      </c>
      <c r="G38" s="2">
        <f t="shared" si="3"/>
        <v>-5238401</v>
      </c>
      <c r="H38" s="2">
        <f t="shared" si="3"/>
        <v>-6411913</v>
      </c>
      <c r="I38" s="2">
        <f t="shared" si="3"/>
        <v>-3341027</v>
      </c>
      <c r="J38" s="2">
        <f t="shared" si="3"/>
        <v>-14991341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-14991341</v>
      </c>
      <c r="X38" s="2">
        <f t="shared" si="3"/>
        <v>-15000000</v>
      </c>
      <c r="Y38" s="2">
        <f t="shared" si="3"/>
        <v>8659</v>
      </c>
      <c r="Z38" s="34">
        <f>+IF(X38&lt;&gt;0,+(Y38/X38)*100,0)</f>
        <v>-5.7726666666666662E-2</v>
      </c>
      <c r="AA38" s="35">
        <f>+AA17+AA27+AA36</f>
        <v>-60000000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-5238401</v>
      </c>
      <c r="I39" s="2">
        <f>+H40+I60</f>
        <v>-11650314</v>
      </c>
      <c r="J39" s="2">
        <f>+G39</f>
        <v>0</v>
      </c>
      <c r="K39" s="2">
        <f>+I40+K60</f>
        <v>-14991341</v>
      </c>
      <c r="L39" s="2">
        <f>+K40+L60</f>
        <v>-14991341</v>
      </c>
      <c r="M39" s="2">
        <f>+L40+M60</f>
        <v>-14991341</v>
      </c>
      <c r="N39" s="2">
        <f>+K39</f>
        <v>-14991341</v>
      </c>
      <c r="O39" s="2">
        <f>+M40+O60</f>
        <v>-14991341</v>
      </c>
      <c r="P39" s="2">
        <f>+O40+P60</f>
        <v>-14991341</v>
      </c>
      <c r="Q39" s="2">
        <f>+P40+Q60</f>
        <v>-14991341</v>
      </c>
      <c r="R39" s="2">
        <f>+O39</f>
        <v>-14991341</v>
      </c>
      <c r="S39" s="2">
        <f>+Q40+S60</f>
        <v>-14991341</v>
      </c>
      <c r="T39" s="2">
        <f>+S40+T60</f>
        <v>-14991341</v>
      </c>
      <c r="U39" s="2">
        <f>+T40+U60</f>
        <v>-14991341</v>
      </c>
      <c r="V39" s="2">
        <f>+S39</f>
        <v>-14991341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-59498022</v>
      </c>
      <c r="D40" s="43">
        <f t="shared" ref="D40:AA40" si="4">+D38+D39</f>
        <v>0</v>
      </c>
      <c r="E40" s="44">
        <f t="shared" si="4"/>
        <v>-60000000</v>
      </c>
      <c r="F40" s="45">
        <f t="shared" si="4"/>
        <v>-60000000</v>
      </c>
      <c r="G40" s="45">
        <f t="shared" si="4"/>
        <v>-5238401</v>
      </c>
      <c r="H40" s="45">
        <f t="shared" si="4"/>
        <v>-11650314</v>
      </c>
      <c r="I40" s="45">
        <f t="shared" si="4"/>
        <v>-14991341</v>
      </c>
      <c r="J40" s="45">
        <f>+I40</f>
        <v>-14991341</v>
      </c>
      <c r="K40" s="45">
        <f t="shared" si="4"/>
        <v>-14991341</v>
      </c>
      <c r="L40" s="45">
        <f t="shared" si="4"/>
        <v>-14991341</v>
      </c>
      <c r="M40" s="45">
        <f t="shared" si="4"/>
        <v>-14991341</v>
      </c>
      <c r="N40" s="45">
        <f>+M40</f>
        <v>-14991341</v>
      </c>
      <c r="O40" s="45">
        <f t="shared" si="4"/>
        <v>-14991341</v>
      </c>
      <c r="P40" s="45">
        <f t="shared" si="4"/>
        <v>-14991341</v>
      </c>
      <c r="Q40" s="45">
        <f t="shared" si="4"/>
        <v>-14991341</v>
      </c>
      <c r="R40" s="45">
        <f>+Q40</f>
        <v>-14991341</v>
      </c>
      <c r="S40" s="45">
        <f t="shared" si="4"/>
        <v>-14991341</v>
      </c>
      <c r="T40" s="45">
        <f t="shared" si="4"/>
        <v>-14991341</v>
      </c>
      <c r="U40" s="45">
        <f t="shared" si="4"/>
        <v>-14991341</v>
      </c>
      <c r="V40" s="45">
        <f>+U40</f>
        <v>-14991341</v>
      </c>
      <c r="W40" s="45">
        <f>+V40</f>
        <v>-14991341</v>
      </c>
      <c r="X40" s="45">
        <f t="shared" si="4"/>
        <v>-15000000</v>
      </c>
      <c r="Y40" s="45">
        <f t="shared" si="4"/>
        <v>8659</v>
      </c>
      <c r="Z40" s="46">
        <f>+IF(X40&lt;&gt;0,+(Y40/X40)*100,0)</f>
        <v>-5.7726666666666662E-2</v>
      </c>
      <c r="AA40" s="47">
        <f t="shared" si="4"/>
        <v>-60000000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-13783253</v>
      </c>
      <c r="F14" s="20">
        <v>-13783253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-3445815</v>
      </c>
      <c r="Y14" s="20">
        <v>3445815</v>
      </c>
      <c r="Z14" s="21">
        <v>-100</v>
      </c>
      <c r="AA14" s="22">
        <v>-13783253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-13783253</v>
      </c>
      <c r="F17" s="28">
        <f t="shared" si="0"/>
        <v>-13783253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-3445815</v>
      </c>
      <c r="Y17" s="28">
        <f t="shared" si="0"/>
        <v>3445815</v>
      </c>
      <c r="Z17" s="29">
        <f>+IF(X17&lt;&gt;0,+(Y17/X17)*100,0)</f>
        <v>-100</v>
      </c>
      <c r="AA17" s="30">
        <f>SUM(AA6:AA16)</f>
        <v>-13783253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-13783253</v>
      </c>
      <c r="F38" s="2">
        <f t="shared" si="3"/>
        <v>-13783253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-3445815</v>
      </c>
      <c r="Y38" s="2">
        <f t="shared" si="3"/>
        <v>3445815</v>
      </c>
      <c r="Z38" s="34">
        <f>+IF(X38&lt;&gt;0,+(Y38/X38)*100,0)</f>
        <v>-100</v>
      </c>
      <c r="AA38" s="35">
        <f>+AA17+AA27+AA36</f>
        <v>-13783253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-13783253</v>
      </c>
      <c r="F40" s="45">
        <f t="shared" si="4"/>
        <v>-13783253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-3445815</v>
      </c>
      <c r="Y40" s="45">
        <f t="shared" si="4"/>
        <v>3445815</v>
      </c>
      <c r="Z40" s="46">
        <f>+IF(X40&lt;&gt;0,+(Y40/X40)*100,0)</f>
        <v>-100</v>
      </c>
      <c r="AA40" s="47">
        <f t="shared" si="4"/>
        <v>-13783253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1779637117</v>
      </c>
      <c r="G7" s="20">
        <v>115692252</v>
      </c>
      <c r="H7" s="20">
        <v>125625876</v>
      </c>
      <c r="I7" s="20">
        <v>122439129</v>
      </c>
      <c r="J7" s="20">
        <v>363757257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363757257</v>
      </c>
      <c r="X7" s="20">
        <v>444909282</v>
      </c>
      <c r="Y7" s="20">
        <v>-81152025</v>
      </c>
      <c r="Z7" s="21">
        <v>-18.240128557263951</v>
      </c>
      <c r="AA7" s="22">
        <v>1779637117</v>
      </c>
    </row>
    <row r="8" spans="1:27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43587269</v>
      </c>
      <c r="G8" s="20">
        <v>369766</v>
      </c>
      <c r="H8" s="20">
        <v>316248</v>
      </c>
      <c r="I8" s="20">
        <v>480366</v>
      </c>
      <c r="J8" s="20">
        <v>1166380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1166380</v>
      </c>
      <c r="X8" s="20">
        <v>10896810</v>
      </c>
      <c r="Y8" s="20">
        <v>-9730430</v>
      </c>
      <c r="Z8" s="21">
        <v>-89.296133455570953</v>
      </c>
      <c r="AA8" s="22">
        <v>43587269</v>
      </c>
    </row>
    <row r="9" spans="1:27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1454880</v>
      </c>
      <c r="X9" s="20"/>
      <c r="Y9" s="20">
        <v>1454880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-1479602462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-393702544</v>
      </c>
      <c r="X14" s="20">
        <v>-369900612</v>
      </c>
      <c r="Y14" s="20">
        <v>-23801932</v>
      </c>
      <c r="Z14" s="21">
        <v>6.4346830548093283</v>
      </c>
      <c r="AA14" s="22">
        <v>-1479602462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343621924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-27324027</v>
      </c>
      <c r="X17" s="28">
        <f t="shared" si="0"/>
        <v>85905480</v>
      </c>
      <c r="Y17" s="28">
        <f t="shared" si="0"/>
        <v>-113229507</v>
      </c>
      <c r="Z17" s="29">
        <f>+IF(X17&lt;&gt;0,+(Y17/X17)*100,0)</f>
        <v>-131.80708262150446</v>
      </c>
      <c r="AA17" s="30">
        <f>SUM(AA6:AA16)</f>
        <v>343621924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-68012236</v>
      </c>
      <c r="D26" s="18"/>
      <c r="E26" s="19">
        <v>-99331112</v>
      </c>
      <c r="F26" s="20">
        <v>-99331112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-10584764</v>
      </c>
      <c r="X26" s="20">
        <v>-24832779</v>
      </c>
      <c r="Y26" s="20">
        <v>14248015</v>
      </c>
      <c r="Z26" s="21">
        <v>-57.375837798902815</v>
      </c>
      <c r="AA26" s="22">
        <v>-99331112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-99331112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-10584764</v>
      </c>
      <c r="X27" s="28">
        <f t="shared" si="1"/>
        <v>-24832779</v>
      </c>
      <c r="Y27" s="28">
        <f t="shared" si="1"/>
        <v>14248015</v>
      </c>
      <c r="Z27" s="29">
        <f>+IF(X27&lt;&gt;0,+(Y27/X27)*100,0)</f>
        <v>-57.375837798902815</v>
      </c>
      <c r="AA27" s="30">
        <f>SUM(AA21:AA26)</f>
        <v>-99331112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-1147425</v>
      </c>
      <c r="D33" s="18"/>
      <c r="E33" s="19"/>
      <c r="F33" s="20"/>
      <c r="G33" s="20">
        <v>-58065</v>
      </c>
      <c r="H33" s="36">
        <v>-125294</v>
      </c>
      <c r="I33" s="36">
        <v>-138372</v>
      </c>
      <c r="J33" s="36">
        <v>-321731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-321731</v>
      </c>
      <c r="X33" s="36"/>
      <c r="Y33" s="20">
        <v>-321731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-1147425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-58065</v>
      </c>
      <c r="H36" s="28">
        <f t="shared" si="2"/>
        <v>-125294</v>
      </c>
      <c r="I36" s="28">
        <f t="shared" si="2"/>
        <v>-138372</v>
      </c>
      <c r="J36" s="28">
        <f t="shared" si="2"/>
        <v>-321731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-321731</v>
      </c>
      <c r="X36" s="28">
        <f t="shared" si="2"/>
        <v>0</v>
      </c>
      <c r="Y36" s="28">
        <f t="shared" si="2"/>
        <v>-321731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198588399</v>
      </c>
      <c r="D38" s="32">
        <f>+D17+D27+D36</f>
        <v>0</v>
      </c>
      <c r="E38" s="33">
        <f t="shared" si="3"/>
        <v>244290812</v>
      </c>
      <c r="F38" s="2">
        <f t="shared" si="3"/>
        <v>244290812</v>
      </c>
      <c r="G38" s="2">
        <f t="shared" si="3"/>
        <v>3684491</v>
      </c>
      <c r="H38" s="2">
        <f t="shared" si="3"/>
        <v>-12529579</v>
      </c>
      <c r="I38" s="2">
        <f t="shared" si="3"/>
        <v>-29385434</v>
      </c>
      <c r="J38" s="2">
        <f t="shared" si="3"/>
        <v>-38230522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-38230522</v>
      </c>
      <c r="X38" s="2">
        <f t="shared" si="3"/>
        <v>61072701</v>
      </c>
      <c r="Y38" s="2">
        <f t="shared" si="3"/>
        <v>-99303223</v>
      </c>
      <c r="Z38" s="34">
        <f>+IF(X38&lt;&gt;0,+(Y38/X38)*100,0)</f>
        <v>-162.59838090344164</v>
      </c>
      <c r="AA38" s="35">
        <f>+AA17+AA27+AA36</f>
        <v>244290812</v>
      </c>
    </row>
    <row r="39" spans="1:27" x14ac:dyDescent="0.25">
      <c r="A39" s="23" t="s">
        <v>61</v>
      </c>
      <c r="B39" s="17"/>
      <c r="C39" s="32">
        <v>726339865</v>
      </c>
      <c r="D39" s="32"/>
      <c r="E39" s="33">
        <v>726339868</v>
      </c>
      <c r="F39" s="2">
        <v>726339868</v>
      </c>
      <c r="G39" s="2">
        <v>934401872</v>
      </c>
      <c r="H39" s="2">
        <f>+G40+H60</f>
        <v>938086363</v>
      </c>
      <c r="I39" s="2">
        <f>+H40+I60</f>
        <v>925556784</v>
      </c>
      <c r="J39" s="2">
        <f>+G39</f>
        <v>934401872</v>
      </c>
      <c r="K39" s="2">
        <f>+I40+K60</f>
        <v>896171350</v>
      </c>
      <c r="L39" s="2">
        <f>+K40+L60</f>
        <v>896171350</v>
      </c>
      <c r="M39" s="2">
        <f>+L40+M60</f>
        <v>896171350</v>
      </c>
      <c r="N39" s="2">
        <f>+K39</f>
        <v>896171350</v>
      </c>
      <c r="O39" s="2">
        <f>+M40+O60</f>
        <v>896171350</v>
      </c>
      <c r="P39" s="2">
        <f>+O40+P60</f>
        <v>896171350</v>
      </c>
      <c r="Q39" s="2">
        <f>+P40+Q60</f>
        <v>896171350</v>
      </c>
      <c r="R39" s="2">
        <f>+O39</f>
        <v>896171350</v>
      </c>
      <c r="S39" s="2">
        <f>+Q40+S60</f>
        <v>896171350</v>
      </c>
      <c r="T39" s="2">
        <f>+S40+T60</f>
        <v>896171350</v>
      </c>
      <c r="U39" s="2">
        <f>+T40+U60</f>
        <v>896171350</v>
      </c>
      <c r="V39" s="2">
        <f>+S39</f>
        <v>896171350</v>
      </c>
      <c r="W39" s="2">
        <f>+G39</f>
        <v>934401872</v>
      </c>
      <c r="X39" s="2">
        <v>726339868</v>
      </c>
      <c r="Y39" s="2">
        <f>+W39-X39</f>
        <v>208062004</v>
      </c>
      <c r="Z39" s="34">
        <f>+IF(X39&lt;&gt;0,+(Y39/X39)*100,0)</f>
        <v>28.645268305718279</v>
      </c>
      <c r="AA39" s="35">
        <v>726339868</v>
      </c>
    </row>
    <row r="40" spans="1:27" x14ac:dyDescent="0.25">
      <c r="A40" s="41" t="s">
        <v>63</v>
      </c>
      <c r="B40" s="42" t="s">
        <v>62</v>
      </c>
      <c r="C40" s="43">
        <f>+C38+C39</f>
        <v>924928264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970630680</v>
      </c>
      <c r="G40" s="45">
        <f t="shared" si="4"/>
        <v>938086363</v>
      </c>
      <c r="H40" s="45">
        <f t="shared" si="4"/>
        <v>925556784</v>
      </c>
      <c r="I40" s="45">
        <f t="shared" si="4"/>
        <v>896171350</v>
      </c>
      <c r="J40" s="45">
        <f>+I40</f>
        <v>896171350</v>
      </c>
      <c r="K40" s="45">
        <f t="shared" si="4"/>
        <v>896171350</v>
      </c>
      <c r="L40" s="45">
        <f t="shared" si="4"/>
        <v>896171350</v>
      </c>
      <c r="M40" s="45">
        <f t="shared" si="4"/>
        <v>896171350</v>
      </c>
      <c r="N40" s="45">
        <f>+M40</f>
        <v>896171350</v>
      </c>
      <c r="O40" s="45">
        <f t="shared" si="4"/>
        <v>896171350</v>
      </c>
      <c r="P40" s="45">
        <f t="shared" si="4"/>
        <v>896171350</v>
      </c>
      <c r="Q40" s="45">
        <f t="shared" si="4"/>
        <v>896171350</v>
      </c>
      <c r="R40" s="45">
        <f>+Q40</f>
        <v>896171350</v>
      </c>
      <c r="S40" s="45">
        <f t="shared" si="4"/>
        <v>896171350</v>
      </c>
      <c r="T40" s="45">
        <f t="shared" si="4"/>
        <v>896171350</v>
      </c>
      <c r="U40" s="45">
        <f t="shared" si="4"/>
        <v>896171350</v>
      </c>
      <c r="V40" s="45">
        <f>+U40</f>
        <v>896171350</v>
      </c>
      <c r="W40" s="45">
        <f>+V40</f>
        <v>896171350</v>
      </c>
      <c r="X40" s="45">
        <f t="shared" si="4"/>
        <v>787412569</v>
      </c>
      <c r="Y40" s="45">
        <f t="shared" si="4"/>
        <v>108758781</v>
      </c>
      <c r="Z40" s="46">
        <f>+IF(X40&lt;&gt;0,+(Y40/X40)*100,0)</f>
        <v>13.81217233274822</v>
      </c>
      <c r="AA40" s="47">
        <f t="shared" si="4"/>
        <v>970630680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80653651</v>
      </c>
      <c r="D7" s="18"/>
      <c r="E7" s="19">
        <v>115298229</v>
      </c>
      <c r="F7" s="20">
        <v>115298229</v>
      </c>
      <c r="G7" s="20"/>
      <c r="H7" s="20">
        <v>6465778</v>
      </c>
      <c r="I7" s="20">
        <v>6302762</v>
      </c>
      <c r="J7" s="20">
        <v>12768540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12768540</v>
      </c>
      <c r="X7" s="20">
        <v>28824558</v>
      </c>
      <c r="Y7" s="20">
        <v>-16056018</v>
      </c>
      <c r="Z7" s="21">
        <v>-55.702564459097694</v>
      </c>
      <c r="AA7" s="22">
        <v>115298229</v>
      </c>
    </row>
    <row r="8" spans="1:27" x14ac:dyDescent="0.25">
      <c r="A8" s="23" t="s">
        <v>36</v>
      </c>
      <c r="B8" s="17" t="s">
        <v>32</v>
      </c>
      <c r="C8" s="18">
        <v>3219409</v>
      </c>
      <c r="D8" s="18"/>
      <c r="E8" s="19"/>
      <c r="F8" s="20"/>
      <c r="G8" s="20"/>
      <c r="H8" s="20">
        <v>325132</v>
      </c>
      <c r="I8" s="20">
        <v>142292</v>
      </c>
      <c r="J8" s="20">
        <v>467424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467424</v>
      </c>
      <c r="X8" s="20"/>
      <c r="Y8" s="20">
        <v>467424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-69099555</v>
      </c>
      <c r="D14" s="18"/>
      <c r="E14" s="19">
        <v>-121247768</v>
      </c>
      <c r="F14" s="20">
        <v>-121247768</v>
      </c>
      <c r="G14" s="20"/>
      <c r="H14" s="20">
        <v>-1970929</v>
      </c>
      <c r="I14" s="20">
        <v>-5986501</v>
      </c>
      <c r="J14" s="20">
        <v>-7957430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-7957430</v>
      </c>
      <c r="X14" s="20">
        <v>-30311940</v>
      </c>
      <c r="Y14" s="20">
        <v>22354510</v>
      </c>
      <c r="Z14" s="21">
        <v>-73.748199554367019</v>
      </c>
      <c r="AA14" s="22">
        <v>-121247768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-1347840</v>
      </c>
      <c r="Y15" s="20">
        <v>1347840</v>
      </c>
      <c r="Z15" s="21">
        <v>-100</v>
      </c>
      <c r="AA15" s="22">
        <v>-5391360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16873505</v>
      </c>
      <c r="D17" s="26">
        <f>SUM(D6:D16)</f>
        <v>0</v>
      </c>
      <c r="E17" s="27">
        <f t="shared" si="0"/>
        <v>-11340899</v>
      </c>
      <c r="F17" s="28">
        <f t="shared" si="0"/>
        <v>-11340899</v>
      </c>
      <c r="G17" s="28">
        <f t="shared" si="0"/>
        <v>0</v>
      </c>
      <c r="H17" s="28">
        <f t="shared" si="0"/>
        <v>4819981</v>
      </c>
      <c r="I17" s="28">
        <f t="shared" si="0"/>
        <v>458553</v>
      </c>
      <c r="J17" s="28">
        <f t="shared" si="0"/>
        <v>5278534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5278534</v>
      </c>
      <c r="X17" s="28">
        <f t="shared" si="0"/>
        <v>-2835222</v>
      </c>
      <c r="Y17" s="28">
        <f t="shared" si="0"/>
        <v>8113756</v>
      </c>
      <c r="Z17" s="29">
        <f>+IF(X17&lt;&gt;0,+(Y17/X17)*100,0)</f>
        <v>-286.17709653776672</v>
      </c>
      <c r="AA17" s="30">
        <f>SUM(AA6:AA16)</f>
        <v>-11340899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-17627111</v>
      </c>
      <c r="D26" s="18"/>
      <c r="E26" s="19">
        <v>-35935032</v>
      </c>
      <c r="F26" s="20">
        <v>-35935032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-8983761</v>
      </c>
      <c r="Y26" s="20">
        <v>8983761</v>
      </c>
      <c r="Z26" s="21">
        <v>-100</v>
      </c>
      <c r="AA26" s="22">
        <v>-35935032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-17627111</v>
      </c>
      <c r="D27" s="26">
        <f>SUM(D21:D26)</f>
        <v>0</v>
      </c>
      <c r="E27" s="27">
        <f t="shared" si="1"/>
        <v>-35935032</v>
      </c>
      <c r="F27" s="28">
        <f t="shared" si="1"/>
        <v>-35935032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-8983761</v>
      </c>
      <c r="Y27" s="28">
        <f t="shared" si="1"/>
        <v>8983761</v>
      </c>
      <c r="Z27" s="29">
        <f>+IF(X27&lt;&gt;0,+(Y27/X27)*100,0)</f>
        <v>-100</v>
      </c>
      <c r="AA27" s="30">
        <f>SUM(AA21:AA26)</f>
        <v>-35935032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-2277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-2277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-755883</v>
      </c>
      <c r="D38" s="32">
        <f>+D17+D27+D36</f>
        <v>0</v>
      </c>
      <c r="E38" s="33">
        <f t="shared" si="3"/>
        <v>-47275931</v>
      </c>
      <c r="F38" s="2">
        <f t="shared" si="3"/>
        <v>-47275931</v>
      </c>
      <c r="G38" s="2">
        <f t="shared" si="3"/>
        <v>0</v>
      </c>
      <c r="H38" s="2">
        <f t="shared" si="3"/>
        <v>4819981</v>
      </c>
      <c r="I38" s="2">
        <f t="shared" si="3"/>
        <v>458553</v>
      </c>
      <c r="J38" s="2">
        <f t="shared" si="3"/>
        <v>5278534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5278534</v>
      </c>
      <c r="X38" s="2">
        <f t="shared" si="3"/>
        <v>-11818983</v>
      </c>
      <c r="Y38" s="2">
        <f t="shared" si="3"/>
        <v>17097517</v>
      </c>
      <c r="Z38" s="34">
        <f>+IF(X38&lt;&gt;0,+(Y38/X38)*100,0)</f>
        <v>-144.66149075601513</v>
      </c>
      <c r="AA38" s="35">
        <f>+AA17+AA27+AA36</f>
        <v>-47275931</v>
      </c>
    </row>
    <row r="39" spans="1:27" x14ac:dyDescent="0.25">
      <c r="A39" s="23" t="s">
        <v>61</v>
      </c>
      <c r="B39" s="17"/>
      <c r="C39" s="32">
        <v>-47530620</v>
      </c>
      <c r="D39" s="32"/>
      <c r="E39" s="33"/>
      <c r="F39" s="2"/>
      <c r="G39" s="2"/>
      <c r="H39" s="2">
        <f>+G40+H60</f>
        <v>0</v>
      </c>
      <c r="I39" s="2">
        <f>+H40+I60</f>
        <v>4819981</v>
      </c>
      <c r="J39" s="2">
        <f>+G39</f>
        <v>0</v>
      </c>
      <c r="K39" s="2">
        <f>+I40+K60</f>
        <v>5278534</v>
      </c>
      <c r="L39" s="2">
        <f>+K40+L60</f>
        <v>5278534</v>
      </c>
      <c r="M39" s="2">
        <f>+L40+M60</f>
        <v>5278534</v>
      </c>
      <c r="N39" s="2">
        <f>+K39</f>
        <v>5278534</v>
      </c>
      <c r="O39" s="2">
        <f>+M40+O60</f>
        <v>5278534</v>
      </c>
      <c r="P39" s="2">
        <f>+O40+P60</f>
        <v>5278534</v>
      </c>
      <c r="Q39" s="2">
        <f>+P40+Q60</f>
        <v>5278534</v>
      </c>
      <c r="R39" s="2">
        <f>+O39</f>
        <v>5278534</v>
      </c>
      <c r="S39" s="2">
        <f>+Q40+S60</f>
        <v>5278534</v>
      </c>
      <c r="T39" s="2">
        <f>+S40+T60</f>
        <v>5278534</v>
      </c>
      <c r="U39" s="2">
        <f>+T40+U60</f>
        <v>5278534</v>
      </c>
      <c r="V39" s="2">
        <f>+S39</f>
        <v>5278534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-48286503</v>
      </c>
      <c r="D40" s="43">
        <f t="shared" ref="D40:AA40" si="4">+D38+D39</f>
        <v>0</v>
      </c>
      <c r="E40" s="44">
        <f t="shared" si="4"/>
        <v>-47275931</v>
      </c>
      <c r="F40" s="45">
        <f t="shared" si="4"/>
        <v>-47275931</v>
      </c>
      <c r="G40" s="45">
        <f t="shared" si="4"/>
        <v>0</v>
      </c>
      <c r="H40" s="45">
        <f t="shared" si="4"/>
        <v>4819981</v>
      </c>
      <c r="I40" s="45">
        <f t="shared" si="4"/>
        <v>5278534</v>
      </c>
      <c r="J40" s="45">
        <f>+I40</f>
        <v>5278534</v>
      </c>
      <c r="K40" s="45">
        <f t="shared" si="4"/>
        <v>5278534</v>
      </c>
      <c r="L40" s="45">
        <f t="shared" si="4"/>
        <v>5278534</v>
      </c>
      <c r="M40" s="45">
        <f t="shared" si="4"/>
        <v>5278534</v>
      </c>
      <c r="N40" s="45">
        <f>+M40</f>
        <v>5278534</v>
      </c>
      <c r="O40" s="45">
        <f t="shared" si="4"/>
        <v>5278534</v>
      </c>
      <c r="P40" s="45">
        <f t="shared" si="4"/>
        <v>5278534</v>
      </c>
      <c r="Q40" s="45">
        <f t="shared" si="4"/>
        <v>5278534</v>
      </c>
      <c r="R40" s="45">
        <f>+Q40</f>
        <v>5278534</v>
      </c>
      <c r="S40" s="45">
        <f t="shared" si="4"/>
        <v>5278534</v>
      </c>
      <c r="T40" s="45">
        <f t="shared" si="4"/>
        <v>5278534</v>
      </c>
      <c r="U40" s="45">
        <f t="shared" si="4"/>
        <v>5278534</v>
      </c>
      <c r="V40" s="45">
        <f>+U40</f>
        <v>5278534</v>
      </c>
      <c r="W40" s="45">
        <f>+V40</f>
        <v>5278534</v>
      </c>
      <c r="X40" s="45">
        <f t="shared" si="4"/>
        <v>-11818983</v>
      </c>
      <c r="Y40" s="45">
        <f t="shared" si="4"/>
        <v>17097517</v>
      </c>
      <c r="Z40" s="46">
        <f>+IF(X40&lt;&gt;0,+(Y40/X40)*100,0)</f>
        <v>-144.66149075601513</v>
      </c>
      <c r="AA40" s="47">
        <f t="shared" si="4"/>
        <v>-47275931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224000000</v>
      </c>
      <c r="F7" s="20">
        <v>224000000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56000001</v>
      </c>
      <c r="Y7" s="20">
        <v>-56000001</v>
      </c>
      <c r="Z7" s="21">
        <v>-100</v>
      </c>
      <c r="AA7" s="22">
        <v>224000000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78000000</v>
      </c>
      <c r="I8" s="20"/>
      <c r="J8" s="20">
        <v>78000000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78000000</v>
      </c>
      <c r="X8" s="20"/>
      <c r="Y8" s="20">
        <v>78000000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2586000</v>
      </c>
      <c r="F9" s="20">
        <v>2586000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646500</v>
      </c>
      <c r="Y9" s="20">
        <v>-646500</v>
      </c>
      <c r="Z9" s="21">
        <v>-100</v>
      </c>
      <c r="AA9" s="22">
        <v>2586000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49140650</v>
      </c>
      <c r="F10" s="20">
        <v>49140650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12285162</v>
      </c>
      <c r="Y10" s="20">
        <v>-12285162</v>
      </c>
      <c r="Z10" s="21">
        <v>-100</v>
      </c>
      <c r="AA10" s="22">
        <v>49140650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-23525366</v>
      </c>
      <c r="F14" s="20">
        <v>-23525366</v>
      </c>
      <c r="G14" s="20"/>
      <c r="H14" s="20">
        <v>-852316</v>
      </c>
      <c r="I14" s="20">
        <v>-4593423</v>
      </c>
      <c r="J14" s="20">
        <v>-5445739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-5445739</v>
      </c>
      <c r="X14" s="20">
        <v>-5881341</v>
      </c>
      <c r="Y14" s="20">
        <v>435602</v>
      </c>
      <c r="Z14" s="21">
        <v>-7.406508141595598</v>
      </c>
      <c r="AA14" s="22">
        <v>-23525366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252201284</v>
      </c>
      <c r="F17" s="28">
        <f t="shared" si="0"/>
        <v>252201284</v>
      </c>
      <c r="G17" s="28">
        <f t="shared" si="0"/>
        <v>0</v>
      </c>
      <c r="H17" s="28">
        <f t="shared" si="0"/>
        <v>77147684</v>
      </c>
      <c r="I17" s="28">
        <f t="shared" si="0"/>
        <v>-4593423</v>
      </c>
      <c r="J17" s="28">
        <f t="shared" si="0"/>
        <v>72554261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72554261</v>
      </c>
      <c r="X17" s="28">
        <f t="shared" si="0"/>
        <v>63050322</v>
      </c>
      <c r="Y17" s="28">
        <f t="shared" si="0"/>
        <v>9503939</v>
      </c>
      <c r="Z17" s="29">
        <f>+IF(X17&lt;&gt;0,+(Y17/X17)*100,0)</f>
        <v>15.073577261032861</v>
      </c>
      <c r="AA17" s="30">
        <f>SUM(AA6:AA16)</f>
        <v>252201284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-49140650</v>
      </c>
      <c r="F26" s="20">
        <v>-49140650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-12285162</v>
      </c>
      <c r="Y26" s="20">
        <v>12285162</v>
      </c>
      <c r="Z26" s="21">
        <v>-100</v>
      </c>
      <c r="AA26" s="22">
        <v>-49140650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-49140650</v>
      </c>
      <c r="F27" s="28">
        <f t="shared" si="1"/>
        <v>-49140650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-12285162</v>
      </c>
      <c r="Y27" s="28">
        <f t="shared" si="1"/>
        <v>12285162</v>
      </c>
      <c r="Z27" s="29">
        <f>+IF(X27&lt;&gt;0,+(Y27/X27)*100,0)</f>
        <v>-100</v>
      </c>
      <c r="AA27" s="30">
        <f>SUM(AA21:AA26)</f>
        <v>-49140650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203060634</v>
      </c>
      <c r="F38" s="2">
        <f t="shared" si="3"/>
        <v>203060634</v>
      </c>
      <c r="G38" s="2">
        <f t="shared" si="3"/>
        <v>0</v>
      </c>
      <c r="H38" s="2">
        <f t="shared" si="3"/>
        <v>77147684</v>
      </c>
      <c r="I38" s="2">
        <f t="shared" si="3"/>
        <v>-4593423</v>
      </c>
      <c r="J38" s="2">
        <f t="shared" si="3"/>
        <v>72554261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72554261</v>
      </c>
      <c r="X38" s="2">
        <f t="shared" si="3"/>
        <v>50765160</v>
      </c>
      <c r="Y38" s="2">
        <f t="shared" si="3"/>
        <v>21789101</v>
      </c>
      <c r="Z38" s="34">
        <f>+IF(X38&lt;&gt;0,+(Y38/X38)*100,0)</f>
        <v>42.92136772542429</v>
      </c>
      <c r="AA38" s="35">
        <f>+AA17+AA27+AA36</f>
        <v>203060634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95573442</v>
      </c>
      <c r="J39" s="2">
        <f>+G39</f>
        <v>0</v>
      </c>
      <c r="K39" s="2">
        <f>+I40+K60</f>
        <v>90980019</v>
      </c>
      <c r="L39" s="2">
        <f>+K40+L60</f>
        <v>90980019</v>
      </c>
      <c r="M39" s="2">
        <f>+L40+M60</f>
        <v>90980019</v>
      </c>
      <c r="N39" s="2">
        <f>+K39</f>
        <v>90980019</v>
      </c>
      <c r="O39" s="2">
        <f>+M40+O60</f>
        <v>90980019</v>
      </c>
      <c r="P39" s="2">
        <f>+O40+P60</f>
        <v>90980019</v>
      </c>
      <c r="Q39" s="2">
        <f>+P40+Q60</f>
        <v>90980019</v>
      </c>
      <c r="R39" s="2">
        <f>+O39</f>
        <v>90980019</v>
      </c>
      <c r="S39" s="2">
        <f>+Q40+S60</f>
        <v>90980019</v>
      </c>
      <c r="T39" s="2">
        <f>+S40+T60</f>
        <v>90980019</v>
      </c>
      <c r="U39" s="2">
        <f>+T40+U60</f>
        <v>90980019</v>
      </c>
      <c r="V39" s="2">
        <f>+S39</f>
        <v>90980019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203060634</v>
      </c>
      <c r="F40" s="45">
        <f t="shared" si="4"/>
        <v>203060634</v>
      </c>
      <c r="G40" s="45">
        <f t="shared" si="4"/>
        <v>0</v>
      </c>
      <c r="H40" s="45">
        <f t="shared" si="4"/>
        <v>77147684</v>
      </c>
      <c r="I40" s="45">
        <f t="shared" si="4"/>
        <v>90980019</v>
      </c>
      <c r="J40" s="45">
        <f>+I40</f>
        <v>90980019</v>
      </c>
      <c r="K40" s="45">
        <f t="shared" si="4"/>
        <v>90980019</v>
      </c>
      <c r="L40" s="45">
        <f t="shared" si="4"/>
        <v>90980019</v>
      </c>
      <c r="M40" s="45">
        <f t="shared" si="4"/>
        <v>90980019</v>
      </c>
      <c r="N40" s="45">
        <f>+M40</f>
        <v>90980019</v>
      </c>
      <c r="O40" s="45">
        <f t="shared" si="4"/>
        <v>90980019</v>
      </c>
      <c r="P40" s="45">
        <f t="shared" si="4"/>
        <v>90980019</v>
      </c>
      <c r="Q40" s="45">
        <f t="shared" si="4"/>
        <v>90980019</v>
      </c>
      <c r="R40" s="45">
        <f>+Q40</f>
        <v>90980019</v>
      </c>
      <c r="S40" s="45">
        <f t="shared" si="4"/>
        <v>90980019</v>
      </c>
      <c r="T40" s="45">
        <f t="shared" si="4"/>
        <v>90980019</v>
      </c>
      <c r="U40" s="45">
        <f t="shared" si="4"/>
        <v>90980019</v>
      </c>
      <c r="V40" s="45">
        <f>+U40</f>
        <v>90980019</v>
      </c>
      <c r="W40" s="45">
        <f>+V40</f>
        <v>90980019</v>
      </c>
      <c r="X40" s="45">
        <f t="shared" si="4"/>
        <v>50765160</v>
      </c>
      <c r="Y40" s="45">
        <f t="shared" si="4"/>
        <v>21789101</v>
      </c>
      <c r="Z40" s="46">
        <f>+IF(X40&lt;&gt;0,+(Y40/X40)*100,0)</f>
        <v>42.92136772542429</v>
      </c>
      <c r="AA40" s="47">
        <f t="shared" si="4"/>
        <v>203060634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18425758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131956039</v>
      </c>
      <c r="D7" s="18"/>
      <c r="E7" s="19">
        <v>116154864</v>
      </c>
      <c r="F7" s="20">
        <v>116154864</v>
      </c>
      <c r="G7" s="20">
        <v>10657547</v>
      </c>
      <c r="H7" s="20">
        <v>11964615</v>
      </c>
      <c r="I7" s="20">
        <v>12014089</v>
      </c>
      <c r="J7" s="20">
        <v>34636251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34636251</v>
      </c>
      <c r="X7" s="20">
        <v>29259710</v>
      </c>
      <c r="Y7" s="20">
        <v>5376541</v>
      </c>
      <c r="Z7" s="21">
        <v>18.375236801731802</v>
      </c>
      <c r="AA7" s="22">
        <v>116154864</v>
      </c>
    </row>
    <row r="8" spans="1:27" x14ac:dyDescent="0.25">
      <c r="A8" s="23" t="s">
        <v>36</v>
      </c>
      <c r="B8" s="17" t="s">
        <v>32</v>
      </c>
      <c r="C8" s="18">
        <v>64822</v>
      </c>
      <c r="D8" s="18"/>
      <c r="E8" s="19"/>
      <c r="F8" s="20"/>
      <c r="G8" s="20">
        <v>356</v>
      </c>
      <c r="H8" s="20">
        <v>37</v>
      </c>
      <c r="I8" s="20">
        <v>1443</v>
      </c>
      <c r="J8" s="20">
        <v>1836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1836</v>
      </c>
      <c r="X8" s="20"/>
      <c r="Y8" s="20">
        <v>1836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-166283806</v>
      </c>
      <c r="D14" s="18"/>
      <c r="E14" s="19"/>
      <c r="F14" s="20"/>
      <c r="G14" s="20">
        <v>-31392393</v>
      </c>
      <c r="H14" s="20">
        <v>-18140605</v>
      </c>
      <c r="I14" s="20">
        <v>-17111321</v>
      </c>
      <c r="J14" s="20">
        <v>-66644319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-66644319</v>
      </c>
      <c r="X14" s="20"/>
      <c r="Y14" s="20">
        <v>-66644319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-3262945</v>
      </c>
      <c r="D17" s="26">
        <f>SUM(D6:D16)</f>
        <v>0</v>
      </c>
      <c r="E17" s="27">
        <f t="shared" si="0"/>
        <v>116154864</v>
      </c>
      <c r="F17" s="28">
        <f t="shared" si="0"/>
        <v>116154864</v>
      </c>
      <c r="G17" s="28">
        <f t="shared" si="0"/>
        <v>-20734490</v>
      </c>
      <c r="H17" s="28">
        <f t="shared" si="0"/>
        <v>-6175953</v>
      </c>
      <c r="I17" s="28">
        <f t="shared" si="0"/>
        <v>-5095789</v>
      </c>
      <c r="J17" s="28">
        <f t="shared" si="0"/>
        <v>-32006232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-32006232</v>
      </c>
      <c r="X17" s="28">
        <f t="shared" si="0"/>
        <v>29259710</v>
      </c>
      <c r="Y17" s="28">
        <f t="shared" si="0"/>
        <v>-61265942</v>
      </c>
      <c r="Z17" s="29">
        <f>+IF(X17&lt;&gt;0,+(Y17/X17)*100,0)</f>
        <v>-209.38670273902238</v>
      </c>
      <c r="AA17" s="30">
        <f>SUM(AA6:AA16)</f>
        <v>116154864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-4147879</v>
      </c>
      <c r="D26" s="18"/>
      <c r="E26" s="19">
        <v>-2800008</v>
      </c>
      <c r="F26" s="20">
        <v>-2800008</v>
      </c>
      <c r="G26" s="20"/>
      <c r="H26" s="20"/>
      <c r="I26" s="20">
        <v>-91195</v>
      </c>
      <c r="J26" s="20">
        <v>-91195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-91195</v>
      </c>
      <c r="X26" s="20">
        <v>-264192</v>
      </c>
      <c r="Y26" s="20">
        <v>172997</v>
      </c>
      <c r="Z26" s="21">
        <v>-65.481543725775197</v>
      </c>
      <c r="AA26" s="22">
        <v>-2800008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-4147879</v>
      </c>
      <c r="D27" s="26">
        <f>SUM(D21:D26)</f>
        <v>0</v>
      </c>
      <c r="E27" s="27">
        <f t="shared" si="1"/>
        <v>-2800008</v>
      </c>
      <c r="F27" s="28">
        <f t="shared" si="1"/>
        <v>-2800008</v>
      </c>
      <c r="G27" s="28">
        <f t="shared" si="1"/>
        <v>0</v>
      </c>
      <c r="H27" s="28">
        <f t="shared" si="1"/>
        <v>0</v>
      </c>
      <c r="I27" s="28">
        <f t="shared" si="1"/>
        <v>-91195</v>
      </c>
      <c r="J27" s="28">
        <f t="shared" si="1"/>
        <v>-91195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-91195</v>
      </c>
      <c r="X27" s="28">
        <f t="shared" si="1"/>
        <v>-264192</v>
      </c>
      <c r="Y27" s="28">
        <f t="shared" si="1"/>
        <v>172997</v>
      </c>
      <c r="Z27" s="29">
        <f>+IF(X27&lt;&gt;0,+(Y27/X27)*100,0)</f>
        <v>-65.481543725775197</v>
      </c>
      <c r="AA27" s="30">
        <f>SUM(AA21:AA26)</f>
        <v>-2800008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-7410824</v>
      </c>
      <c r="D38" s="32">
        <f>+D17+D27+D36</f>
        <v>0</v>
      </c>
      <c r="E38" s="33">
        <f t="shared" si="3"/>
        <v>113354856</v>
      </c>
      <c r="F38" s="2">
        <f t="shared" si="3"/>
        <v>113354856</v>
      </c>
      <c r="G38" s="2">
        <f t="shared" si="3"/>
        <v>-20734490</v>
      </c>
      <c r="H38" s="2">
        <f t="shared" si="3"/>
        <v>-6175953</v>
      </c>
      <c r="I38" s="2">
        <f t="shared" si="3"/>
        <v>-5186984</v>
      </c>
      <c r="J38" s="2">
        <f t="shared" si="3"/>
        <v>-32097427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-32097427</v>
      </c>
      <c r="X38" s="2">
        <f t="shared" si="3"/>
        <v>28995518</v>
      </c>
      <c r="Y38" s="2">
        <f t="shared" si="3"/>
        <v>-61092945</v>
      </c>
      <c r="Z38" s="34">
        <f>+IF(X38&lt;&gt;0,+(Y38/X38)*100,0)</f>
        <v>-210.69789130858086</v>
      </c>
      <c r="AA38" s="35">
        <f>+AA17+AA27+AA36</f>
        <v>113354856</v>
      </c>
    </row>
    <row r="39" spans="1:27" x14ac:dyDescent="0.25">
      <c r="A39" s="23" t="s">
        <v>61</v>
      </c>
      <c r="B39" s="17"/>
      <c r="C39" s="32">
        <v>165791344</v>
      </c>
      <c r="D39" s="32"/>
      <c r="E39" s="33"/>
      <c r="F39" s="2"/>
      <c r="G39" s="2">
        <v>173889492</v>
      </c>
      <c r="H39" s="2">
        <f>+G40+H60</f>
        <v>153120257</v>
      </c>
      <c r="I39" s="2">
        <f>+H40+I60</f>
        <v>146944304</v>
      </c>
      <c r="J39" s="2">
        <f>+G39</f>
        <v>173889492</v>
      </c>
      <c r="K39" s="2">
        <f>+I40+K60</f>
        <v>141757320</v>
      </c>
      <c r="L39" s="2">
        <f>+K40+L60</f>
        <v>141757320</v>
      </c>
      <c r="M39" s="2">
        <f>+L40+M60</f>
        <v>141757320</v>
      </c>
      <c r="N39" s="2">
        <f>+K39</f>
        <v>141757320</v>
      </c>
      <c r="O39" s="2">
        <f>+M40+O60</f>
        <v>141757320</v>
      </c>
      <c r="P39" s="2">
        <f>+O40+P60</f>
        <v>141757320</v>
      </c>
      <c r="Q39" s="2">
        <f>+P40+Q60</f>
        <v>141757320</v>
      </c>
      <c r="R39" s="2">
        <f>+O39</f>
        <v>141757320</v>
      </c>
      <c r="S39" s="2">
        <f>+Q40+S60</f>
        <v>141757320</v>
      </c>
      <c r="T39" s="2">
        <f>+S40+T60</f>
        <v>141757320</v>
      </c>
      <c r="U39" s="2">
        <f>+T40+U60</f>
        <v>141757320</v>
      </c>
      <c r="V39" s="2">
        <f>+S39</f>
        <v>141757320</v>
      </c>
      <c r="W39" s="2">
        <f>+G39</f>
        <v>173889492</v>
      </c>
      <c r="X39" s="2"/>
      <c r="Y39" s="2">
        <f>+W39-X39</f>
        <v>173889492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158380520</v>
      </c>
      <c r="D40" s="43">
        <f t="shared" ref="D40:AA40" si="4">+D38+D39</f>
        <v>0</v>
      </c>
      <c r="E40" s="44">
        <f t="shared" si="4"/>
        <v>113354856</v>
      </c>
      <c r="F40" s="45">
        <f t="shared" si="4"/>
        <v>113354856</v>
      </c>
      <c r="G40" s="45">
        <f t="shared" si="4"/>
        <v>153155002</v>
      </c>
      <c r="H40" s="45">
        <f t="shared" si="4"/>
        <v>146944304</v>
      </c>
      <c r="I40" s="45">
        <f t="shared" si="4"/>
        <v>141757320</v>
      </c>
      <c r="J40" s="45">
        <f>+I40</f>
        <v>141757320</v>
      </c>
      <c r="K40" s="45">
        <f t="shared" si="4"/>
        <v>141757320</v>
      </c>
      <c r="L40" s="45">
        <f t="shared" si="4"/>
        <v>141757320</v>
      </c>
      <c r="M40" s="45">
        <f t="shared" si="4"/>
        <v>141757320</v>
      </c>
      <c r="N40" s="45">
        <f>+M40</f>
        <v>141757320</v>
      </c>
      <c r="O40" s="45">
        <f t="shared" si="4"/>
        <v>141757320</v>
      </c>
      <c r="P40" s="45">
        <f t="shared" si="4"/>
        <v>141757320</v>
      </c>
      <c r="Q40" s="45">
        <f t="shared" si="4"/>
        <v>141757320</v>
      </c>
      <c r="R40" s="45">
        <f>+Q40</f>
        <v>141757320</v>
      </c>
      <c r="S40" s="45">
        <f t="shared" si="4"/>
        <v>141757320</v>
      </c>
      <c r="T40" s="45">
        <f t="shared" si="4"/>
        <v>141757320</v>
      </c>
      <c r="U40" s="45">
        <f t="shared" si="4"/>
        <v>141757320</v>
      </c>
      <c r="V40" s="45">
        <f>+U40</f>
        <v>141757320</v>
      </c>
      <c r="W40" s="45">
        <f>+V40</f>
        <v>141757320</v>
      </c>
      <c r="X40" s="45">
        <f t="shared" si="4"/>
        <v>28995518</v>
      </c>
      <c r="Y40" s="45">
        <f t="shared" si="4"/>
        <v>112796547</v>
      </c>
      <c r="Z40" s="46">
        <f>+IF(X40&lt;&gt;0,+(Y40/X40)*100,0)</f>
        <v>389.01373308798964</v>
      </c>
      <c r="AA40" s="47">
        <f t="shared" si="4"/>
        <v>113354856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173889492</v>
      </c>
      <c r="H60">
        <v>-34745</v>
      </c>
      <c r="J60">
        <v>173889492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3389531</v>
      </c>
      <c r="D7" s="18"/>
      <c r="E7" s="19">
        <v>259841693</v>
      </c>
      <c r="F7" s="20">
        <v>259841693</v>
      </c>
      <c r="G7" s="20">
        <v>55430</v>
      </c>
      <c r="H7" s="20">
        <v>21515</v>
      </c>
      <c r="I7" s="20">
        <v>10651</v>
      </c>
      <c r="J7" s="20">
        <v>87596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87596</v>
      </c>
      <c r="X7" s="20">
        <v>51968344</v>
      </c>
      <c r="Y7" s="20">
        <v>-51880748</v>
      </c>
      <c r="Z7" s="21">
        <v>-99.831443541860793</v>
      </c>
      <c r="AA7" s="22">
        <v>259841693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241473</v>
      </c>
      <c r="F8" s="20">
        <v>241473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60369</v>
      </c>
      <c r="Y8" s="20">
        <v>-60369</v>
      </c>
      <c r="Z8" s="21">
        <v>-100</v>
      </c>
      <c r="AA8" s="22">
        <v>241473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-181366131</v>
      </c>
      <c r="D14" s="18"/>
      <c r="E14" s="19">
        <v>-232016634</v>
      </c>
      <c r="F14" s="20">
        <v>-232016634</v>
      </c>
      <c r="G14" s="20">
        <v>-14914176</v>
      </c>
      <c r="H14" s="20">
        <v>-6136793</v>
      </c>
      <c r="I14" s="20">
        <v>-4786499</v>
      </c>
      <c r="J14" s="20">
        <v>-25837468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-25837468</v>
      </c>
      <c r="X14" s="20">
        <v>-46403327</v>
      </c>
      <c r="Y14" s="20">
        <v>20565859</v>
      </c>
      <c r="Z14" s="21">
        <v>-44.319794138898708</v>
      </c>
      <c r="AA14" s="22">
        <v>-232016634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-177976600</v>
      </c>
      <c r="D17" s="26">
        <f>SUM(D6:D16)</f>
        <v>0</v>
      </c>
      <c r="E17" s="27">
        <f t="shared" si="0"/>
        <v>28066532</v>
      </c>
      <c r="F17" s="28">
        <f t="shared" si="0"/>
        <v>28066532</v>
      </c>
      <c r="G17" s="28">
        <f t="shared" si="0"/>
        <v>-14858746</v>
      </c>
      <c r="H17" s="28">
        <f t="shared" si="0"/>
        <v>-6115278</v>
      </c>
      <c r="I17" s="28">
        <f t="shared" si="0"/>
        <v>-4775848</v>
      </c>
      <c r="J17" s="28">
        <f t="shared" si="0"/>
        <v>-25749872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-25749872</v>
      </c>
      <c r="X17" s="28">
        <f t="shared" si="0"/>
        <v>5625386</v>
      </c>
      <c r="Y17" s="28">
        <f t="shared" si="0"/>
        <v>-31375258</v>
      </c>
      <c r="Z17" s="29">
        <f>+IF(X17&lt;&gt;0,+(Y17/X17)*100,0)</f>
        <v>-557.74409080550208</v>
      </c>
      <c r="AA17" s="30">
        <f>SUM(AA6:AA16)</f>
        <v>28066532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-36109170</v>
      </c>
      <c r="D26" s="18"/>
      <c r="E26" s="19">
        <v>-4634720</v>
      </c>
      <c r="F26" s="20">
        <v>-4634720</v>
      </c>
      <c r="G26" s="20">
        <v>-3806383</v>
      </c>
      <c r="H26" s="20"/>
      <c r="I26" s="20"/>
      <c r="J26" s="20">
        <v>-3806383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-3806383</v>
      </c>
      <c r="X26" s="20">
        <v>-926944</v>
      </c>
      <c r="Y26" s="20">
        <v>-2879439</v>
      </c>
      <c r="Z26" s="21">
        <v>310.6378594607657</v>
      </c>
      <c r="AA26" s="22">
        <v>-4634720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-36109170</v>
      </c>
      <c r="D27" s="26">
        <f>SUM(D21:D26)</f>
        <v>0</v>
      </c>
      <c r="E27" s="27">
        <f t="shared" si="1"/>
        <v>-4634720</v>
      </c>
      <c r="F27" s="28">
        <f t="shared" si="1"/>
        <v>-4634720</v>
      </c>
      <c r="G27" s="28">
        <f t="shared" si="1"/>
        <v>-3806383</v>
      </c>
      <c r="H27" s="28">
        <f t="shared" si="1"/>
        <v>0</v>
      </c>
      <c r="I27" s="28">
        <f t="shared" si="1"/>
        <v>0</v>
      </c>
      <c r="J27" s="28">
        <f t="shared" si="1"/>
        <v>-3806383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-3806383</v>
      </c>
      <c r="X27" s="28">
        <f t="shared" si="1"/>
        <v>-926944</v>
      </c>
      <c r="Y27" s="28">
        <f t="shared" si="1"/>
        <v>-2879439</v>
      </c>
      <c r="Z27" s="29">
        <f>+IF(X27&lt;&gt;0,+(Y27/X27)*100,0)</f>
        <v>310.6378594607657</v>
      </c>
      <c r="AA27" s="30">
        <f>SUM(AA21:AA26)</f>
        <v>-4634720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-2964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-2964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-214088734</v>
      </c>
      <c r="D38" s="32">
        <f>+D17+D27+D36</f>
        <v>0</v>
      </c>
      <c r="E38" s="33">
        <f t="shared" si="3"/>
        <v>23431812</v>
      </c>
      <c r="F38" s="2">
        <f t="shared" si="3"/>
        <v>23431812</v>
      </c>
      <c r="G38" s="2">
        <f t="shared" si="3"/>
        <v>-18665129</v>
      </c>
      <c r="H38" s="2">
        <f t="shared" si="3"/>
        <v>-6115278</v>
      </c>
      <c r="I38" s="2">
        <f t="shared" si="3"/>
        <v>-4775848</v>
      </c>
      <c r="J38" s="2">
        <f t="shared" si="3"/>
        <v>-29556255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-29556255</v>
      </c>
      <c r="X38" s="2">
        <f t="shared" si="3"/>
        <v>4698442</v>
      </c>
      <c r="Y38" s="2">
        <f t="shared" si="3"/>
        <v>-34254697</v>
      </c>
      <c r="Z38" s="34">
        <f>+IF(X38&lt;&gt;0,+(Y38/X38)*100,0)</f>
        <v>-729.0650177228963</v>
      </c>
      <c r="AA38" s="35">
        <f>+AA17+AA27+AA36</f>
        <v>23431812</v>
      </c>
    </row>
    <row r="39" spans="1:27" x14ac:dyDescent="0.25">
      <c r="A39" s="23" t="s">
        <v>61</v>
      </c>
      <c r="B39" s="17"/>
      <c r="C39" s="32">
        <v>-34328682</v>
      </c>
      <c r="D39" s="32"/>
      <c r="E39" s="33"/>
      <c r="F39" s="2"/>
      <c r="G39" s="2">
        <v>-257035298</v>
      </c>
      <c r="H39" s="2">
        <f>+G40+H60</f>
        <v>-275700427</v>
      </c>
      <c r="I39" s="2">
        <f>+H40+I60</f>
        <v>-281815705</v>
      </c>
      <c r="J39" s="2">
        <f>+G39</f>
        <v>-257035298</v>
      </c>
      <c r="K39" s="2">
        <f>+I40+K60</f>
        <v>-286591553</v>
      </c>
      <c r="L39" s="2">
        <f>+K40+L60</f>
        <v>-286591553</v>
      </c>
      <c r="M39" s="2">
        <f>+L40+M60</f>
        <v>-286591553</v>
      </c>
      <c r="N39" s="2">
        <f>+K39</f>
        <v>-286591553</v>
      </c>
      <c r="O39" s="2">
        <f>+M40+O60</f>
        <v>-286591553</v>
      </c>
      <c r="P39" s="2">
        <f>+O40+P60</f>
        <v>-286591553</v>
      </c>
      <c r="Q39" s="2">
        <f>+P40+Q60</f>
        <v>-286591553</v>
      </c>
      <c r="R39" s="2">
        <f>+O39</f>
        <v>-286591553</v>
      </c>
      <c r="S39" s="2">
        <f>+Q40+S60</f>
        <v>-286591553</v>
      </c>
      <c r="T39" s="2">
        <f>+S40+T60</f>
        <v>-286591553</v>
      </c>
      <c r="U39" s="2">
        <f>+T40+U60</f>
        <v>-286591553</v>
      </c>
      <c r="V39" s="2">
        <f>+S39</f>
        <v>-286591553</v>
      </c>
      <c r="W39" s="2">
        <f>+G39</f>
        <v>-257035298</v>
      </c>
      <c r="X39" s="2"/>
      <c r="Y39" s="2">
        <f>+W39-X39</f>
        <v>-257035298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-248417416</v>
      </c>
      <c r="D40" s="43">
        <f t="shared" ref="D40:AA40" si="4">+D38+D39</f>
        <v>0</v>
      </c>
      <c r="E40" s="44">
        <f t="shared" si="4"/>
        <v>23431812</v>
      </c>
      <c r="F40" s="45">
        <f t="shared" si="4"/>
        <v>23431812</v>
      </c>
      <c r="G40" s="45">
        <f t="shared" si="4"/>
        <v>-275700427</v>
      </c>
      <c r="H40" s="45">
        <f t="shared" si="4"/>
        <v>-281815705</v>
      </c>
      <c r="I40" s="45">
        <f t="shared" si="4"/>
        <v>-286591553</v>
      </c>
      <c r="J40" s="45">
        <f>+I40</f>
        <v>-286591553</v>
      </c>
      <c r="K40" s="45">
        <f t="shared" si="4"/>
        <v>-286591553</v>
      </c>
      <c r="L40" s="45">
        <f t="shared" si="4"/>
        <v>-286591553</v>
      </c>
      <c r="M40" s="45">
        <f t="shared" si="4"/>
        <v>-286591553</v>
      </c>
      <c r="N40" s="45">
        <f>+M40</f>
        <v>-286591553</v>
      </c>
      <c r="O40" s="45">
        <f t="shared" si="4"/>
        <v>-286591553</v>
      </c>
      <c r="P40" s="45">
        <f t="shared" si="4"/>
        <v>-286591553</v>
      </c>
      <c r="Q40" s="45">
        <f t="shared" si="4"/>
        <v>-286591553</v>
      </c>
      <c r="R40" s="45">
        <f>+Q40</f>
        <v>-286591553</v>
      </c>
      <c r="S40" s="45">
        <f t="shared" si="4"/>
        <v>-286591553</v>
      </c>
      <c r="T40" s="45">
        <f t="shared" si="4"/>
        <v>-286591553</v>
      </c>
      <c r="U40" s="45">
        <f t="shared" si="4"/>
        <v>-286591553</v>
      </c>
      <c r="V40" s="45">
        <f>+U40</f>
        <v>-286591553</v>
      </c>
      <c r="W40" s="45">
        <f>+V40</f>
        <v>-286591553</v>
      </c>
      <c r="X40" s="45">
        <f t="shared" si="4"/>
        <v>4698442</v>
      </c>
      <c r="Y40" s="45">
        <f t="shared" si="4"/>
        <v>-291289995</v>
      </c>
      <c r="Z40" s="46">
        <f>+IF(X40&lt;&gt;0,+(Y40/X40)*100,0)</f>
        <v>-6199.7146075230894</v>
      </c>
      <c r="AA40" s="47">
        <f t="shared" si="4"/>
        <v>23431812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-257035298</v>
      </c>
      <c r="J60">
        <v>-257035298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84005734</v>
      </c>
      <c r="D7" s="18"/>
      <c r="E7" s="19">
        <v>12000</v>
      </c>
      <c r="F7" s="20">
        <v>12000</v>
      </c>
      <c r="G7" s="20"/>
      <c r="H7" s="20">
        <v>7056796</v>
      </c>
      <c r="I7" s="20">
        <v>5812681</v>
      </c>
      <c r="J7" s="20">
        <v>12869477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12869477</v>
      </c>
      <c r="X7" s="20">
        <v>2980</v>
      </c>
      <c r="Y7" s="20">
        <v>12866497</v>
      </c>
      <c r="Z7" s="21">
        <v>431761.64429530199</v>
      </c>
      <c r="AA7" s="22">
        <v>12000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/>
      <c r="Y9" s="20">
        <v>1000000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-53574164</v>
      </c>
      <c r="D14" s="18"/>
      <c r="E14" s="19"/>
      <c r="F14" s="20"/>
      <c r="G14" s="20"/>
      <c r="H14" s="20">
        <v>-1302526</v>
      </c>
      <c r="I14" s="20">
        <v>-7795447</v>
      </c>
      <c r="J14" s="20">
        <v>-9097973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-9097973</v>
      </c>
      <c r="X14" s="20"/>
      <c r="Y14" s="20">
        <v>-9097973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30431570</v>
      </c>
      <c r="D17" s="26">
        <f>SUM(D6:D16)</f>
        <v>0</v>
      </c>
      <c r="E17" s="27">
        <f t="shared" si="0"/>
        <v>12000</v>
      </c>
      <c r="F17" s="28">
        <f t="shared" si="0"/>
        <v>12000</v>
      </c>
      <c r="G17" s="28">
        <f t="shared" si="0"/>
        <v>0</v>
      </c>
      <c r="H17" s="28">
        <f t="shared" si="0"/>
        <v>6754270</v>
      </c>
      <c r="I17" s="28">
        <f t="shared" si="0"/>
        <v>-1982766</v>
      </c>
      <c r="J17" s="28">
        <f t="shared" si="0"/>
        <v>4771504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4771504</v>
      </c>
      <c r="X17" s="28">
        <f t="shared" si="0"/>
        <v>2980</v>
      </c>
      <c r="Y17" s="28">
        <f t="shared" si="0"/>
        <v>4768524</v>
      </c>
      <c r="Z17" s="29">
        <f>+IF(X17&lt;&gt;0,+(Y17/X17)*100,0)</f>
        <v>160017.58389261746</v>
      </c>
      <c r="AA17" s="30">
        <f>SUM(AA6:AA16)</f>
        <v>12000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-4395563</v>
      </c>
      <c r="D26" s="18"/>
      <c r="E26" s="19">
        <v>-12615002</v>
      </c>
      <c r="F26" s="20">
        <v>-12615002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-3132724</v>
      </c>
      <c r="Y26" s="20">
        <v>3132724</v>
      </c>
      <c r="Z26" s="21">
        <v>-100</v>
      </c>
      <c r="AA26" s="22">
        <v>-12615002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-4395563</v>
      </c>
      <c r="D27" s="26">
        <f>SUM(D21:D26)</f>
        <v>0</v>
      </c>
      <c r="E27" s="27">
        <f t="shared" si="1"/>
        <v>-12615002</v>
      </c>
      <c r="F27" s="28">
        <f t="shared" si="1"/>
        <v>-12615002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-3132724</v>
      </c>
      <c r="Y27" s="28">
        <f t="shared" si="1"/>
        <v>3132724</v>
      </c>
      <c r="Z27" s="29">
        <f>+IF(X27&lt;&gt;0,+(Y27/X27)*100,0)</f>
        <v>-100</v>
      </c>
      <c r="AA27" s="30">
        <f>SUM(AA21:AA26)</f>
        <v>-12615002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-5000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-5000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26031007</v>
      </c>
      <c r="D38" s="32">
        <f>+D17+D27+D36</f>
        <v>0</v>
      </c>
      <c r="E38" s="33">
        <f t="shared" si="3"/>
        <v>-12603002</v>
      </c>
      <c r="F38" s="2">
        <f t="shared" si="3"/>
        <v>-12603002</v>
      </c>
      <c r="G38" s="2">
        <f t="shared" si="3"/>
        <v>0</v>
      </c>
      <c r="H38" s="2">
        <f t="shared" si="3"/>
        <v>6754270</v>
      </c>
      <c r="I38" s="2">
        <f t="shared" si="3"/>
        <v>-1982766</v>
      </c>
      <c r="J38" s="2">
        <f t="shared" si="3"/>
        <v>4771504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4771504</v>
      </c>
      <c r="X38" s="2">
        <f t="shared" si="3"/>
        <v>-3129744</v>
      </c>
      <c r="Y38" s="2">
        <f t="shared" si="3"/>
        <v>7901248</v>
      </c>
      <c r="Z38" s="34">
        <f>+IF(X38&lt;&gt;0,+(Y38/X38)*100,0)</f>
        <v>-252.45668655327722</v>
      </c>
      <c r="AA38" s="35">
        <f>+AA17+AA27+AA36</f>
        <v>-12603002</v>
      </c>
    </row>
    <row r="39" spans="1:27" x14ac:dyDescent="0.25">
      <c r="A39" s="23" t="s">
        <v>61</v>
      </c>
      <c r="B39" s="17"/>
      <c r="C39" s="32">
        <v>92038217</v>
      </c>
      <c r="D39" s="32"/>
      <c r="E39" s="33"/>
      <c r="F39" s="2"/>
      <c r="G39" s="2"/>
      <c r="H39" s="2">
        <f>+G40+H60</f>
        <v>339694</v>
      </c>
      <c r="I39" s="2">
        <f>+H40+I60</f>
        <v>7093964</v>
      </c>
      <c r="J39" s="2">
        <f>+G39</f>
        <v>0</v>
      </c>
      <c r="K39" s="2">
        <f>+I40+K60</f>
        <v>5111198</v>
      </c>
      <c r="L39" s="2">
        <f>+K40+L60</f>
        <v>5111198</v>
      </c>
      <c r="M39" s="2">
        <f>+L40+M60</f>
        <v>5111198</v>
      </c>
      <c r="N39" s="2">
        <f>+K39</f>
        <v>5111198</v>
      </c>
      <c r="O39" s="2">
        <f>+M40+O60</f>
        <v>5111198</v>
      </c>
      <c r="P39" s="2">
        <f>+O40+P60</f>
        <v>5111198</v>
      </c>
      <c r="Q39" s="2">
        <f>+P40+Q60</f>
        <v>5111198</v>
      </c>
      <c r="R39" s="2">
        <f>+O39</f>
        <v>5111198</v>
      </c>
      <c r="S39" s="2">
        <f>+Q40+S60</f>
        <v>5111198</v>
      </c>
      <c r="T39" s="2">
        <f>+S40+T60</f>
        <v>5111198</v>
      </c>
      <c r="U39" s="2">
        <f>+T40+U60</f>
        <v>5111198</v>
      </c>
      <c r="V39" s="2">
        <f>+S39</f>
        <v>5111198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118069224</v>
      </c>
      <c r="D40" s="43">
        <f t="shared" ref="D40:AA40" si="4">+D38+D39</f>
        <v>0</v>
      </c>
      <c r="E40" s="44">
        <f t="shared" si="4"/>
        <v>-12603002</v>
      </c>
      <c r="F40" s="45">
        <f t="shared" si="4"/>
        <v>-12603002</v>
      </c>
      <c r="G40" s="45">
        <f t="shared" si="4"/>
        <v>0</v>
      </c>
      <c r="H40" s="45">
        <f t="shared" si="4"/>
        <v>7093964</v>
      </c>
      <c r="I40" s="45">
        <f t="shared" si="4"/>
        <v>5111198</v>
      </c>
      <c r="J40" s="45">
        <f>+I40</f>
        <v>5111198</v>
      </c>
      <c r="K40" s="45">
        <f t="shared" si="4"/>
        <v>5111198</v>
      </c>
      <c r="L40" s="45">
        <f t="shared" si="4"/>
        <v>5111198</v>
      </c>
      <c r="M40" s="45">
        <f t="shared" si="4"/>
        <v>5111198</v>
      </c>
      <c r="N40" s="45">
        <f>+M40</f>
        <v>5111198</v>
      </c>
      <c r="O40" s="45">
        <f t="shared" si="4"/>
        <v>5111198</v>
      </c>
      <c r="P40" s="45">
        <f t="shared" si="4"/>
        <v>5111198</v>
      </c>
      <c r="Q40" s="45">
        <f t="shared" si="4"/>
        <v>5111198</v>
      </c>
      <c r="R40" s="45">
        <f>+Q40</f>
        <v>5111198</v>
      </c>
      <c r="S40" s="45">
        <f t="shared" si="4"/>
        <v>5111198</v>
      </c>
      <c r="T40" s="45">
        <f t="shared" si="4"/>
        <v>5111198</v>
      </c>
      <c r="U40" s="45">
        <f t="shared" si="4"/>
        <v>5111198</v>
      </c>
      <c r="V40" s="45">
        <f>+U40</f>
        <v>5111198</v>
      </c>
      <c r="W40" s="45">
        <f>+V40</f>
        <v>5111198</v>
      </c>
      <c r="X40" s="45">
        <f t="shared" si="4"/>
        <v>-3129744</v>
      </c>
      <c r="Y40" s="45">
        <f t="shared" si="4"/>
        <v>7901248</v>
      </c>
      <c r="Z40" s="46">
        <f>+IF(X40&lt;&gt;0,+(Y40/X40)*100,0)</f>
        <v>-252.45668655327722</v>
      </c>
      <c r="AA40" s="47">
        <f t="shared" si="4"/>
        <v>-12603002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339694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1919842</v>
      </c>
      <c r="D7" s="18"/>
      <c r="E7" s="19">
        <v>117660126</v>
      </c>
      <c r="F7" s="20">
        <v>117660126</v>
      </c>
      <c r="G7" s="20">
        <v>89402</v>
      </c>
      <c r="H7" s="20">
        <v>80385</v>
      </c>
      <c r="I7" s="20">
        <v>526756</v>
      </c>
      <c r="J7" s="20">
        <v>696543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696543</v>
      </c>
      <c r="X7" s="20">
        <v>35024632</v>
      </c>
      <c r="Y7" s="20">
        <v>-34328089</v>
      </c>
      <c r="Z7" s="21">
        <v>-98.011276749460208</v>
      </c>
      <c r="AA7" s="22">
        <v>117660126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22932</v>
      </c>
      <c r="F8" s="20">
        <v>22932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5733</v>
      </c>
      <c r="Y8" s="20">
        <v>-5733</v>
      </c>
      <c r="Z8" s="21">
        <v>-100</v>
      </c>
      <c r="AA8" s="22">
        <v>22932</v>
      </c>
    </row>
    <row r="9" spans="1:27" x14ac:dyDescent="0.25">
      <c r="A9" s="23" t="s">
        <v>37</v>
      </c>
      <c r="B9" s="17" t="s">
        <v>6</v>
      </c>
      <c r="C9" s="18">
        <v>16229169</v>
      </c>
      <c r="D9" s="18"/>
      <c r="E9" s="19">
        <v>17975464</v>
      </c>
      <c r="F9" s="20">
        <v>17975464</v>
      </c>
      <c r="G9" s="20">
        <v>8388556</v>
      </c>
      <c r="H9" s="20"/>
      <c r="I9" s="20"/>
      <c r="J9" s="20">
        <v>8388556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8388556</v>
      </c>
      <c r="X9" s="20">
        <v>8388556</v>
      </c>
      <c r="Y9" s="20"/>
      <c r="Z9" s="21"/>
      <c r="AA9" s="22">
        <v>17975464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14400000</v>
      </c>
      <c r="F10" s="20">
        <v>14400000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4235295</v>
      </c>
      <c r="Y10" s="20">
        <v>-4235295</v>
      </c>
      <c r="Z10" s="21">
        <v>-100</v>
      </c>
      <c r="AA10" s="22">
        <v>14400000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-47541989</v>
      </c>
      <c r="D14" s="18"/>
      <c r="E14" s="19">
        <v>-113016648</v>
      </c>
      <c r="F14" s="20">
        <v>-113016648</v>
      </c>
      <c r="G14" s="20">
        <v>-12425</v>
      </c>
      <c r="H14" s="20">
        <v>-12608610</v>
      </c>
      <c r="I14" s="20">
        <v>-12529294</v>
      </c>
      <c r="J14" s="20">
        <v>-25150329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-25150329</v>
      </c>
      <c r="X14" s="20">
        <v>-28294872</v>
      </c>
      <c r="Y14" s="20">
        <v>3144543</v>
      </c>
      <c r="Z14" s="21">
        <v>-11.113473140998835</v>
      </c>
      <c r="AA14" s="22">
        <v>-113016648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-792972</v>
      </c>
      <c r="F16" s="20">
        <v>-792972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-198243</v>
      </c>
      <c r="Y16" s="20">
        <v>198243</v>
      </c>
      <c r="Z16" s="21">
        <v>-100</v>
      </c>
      <c r="AA16" s="22">
        <v>-792972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-29392978</v>
      </c>
      <c r="D17" s="26">
        <f>SUM(D6:D16)</f>
        <v>0</v>
      </c>
      <c r="E17" s="27">
        <f t="shared" si="0"/>
        <v>36248902</v>
      </c>
      <c r="F17" s="28">
        <f t="shared" si="0"/>
        <v>36248902</v>
      </c>
      <c r="G17" s="28">
        <f t="shared" si="0"/>
        <v>8465533</v>
      </c>
      <c r="H17" s="28">
        <f t="shared" si="0"/>
        <v>-12528225</v>
      </c>
      <c r="I17" s="28">
        <f t="shared" si="0"/>
        <v>-12002538</v>
      </c>
      <c r="J17" s="28">
        <f t="shared" si="0"/>
        <v>-16065230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-16065230</v>
      </c>
      <c r="X17" s="28">
        <f t="shared" si="0"/>
        <v>19161101</v>
      </c>
      <c r="Y17" s="28">
        <f t="shared" si="0"/>
        <v>-35226331</v>
      </c>
      <c r="Z17" s="29">
        <f>+IF(X17&lt;&gt;0,+(Y17/X17)*100,0)</f>
        <v>-183.84293783535716</v>
      </c>
      <c r="AA17" s="30">
        <f>SUM(AA6:AA16)</f>
        <v>36248902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-18498516</v>
      </c>
      <c r="F23" s="20">
        <v>-18498516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-18498516</v>
      </c>
      <c r="Y23" s="36">
        <v>18498516</v>
      </c>
      <c r="Z23" s="37">
        <v>-100</v>
      </c>
      <c r="AA23" s="38">
        <v>-18498516</v>
      </c>
    </row>
    <row r="24" spans="1:27" x14ac:dyDescent="0.25">
      <c r="A24" s="23" t="s">
        <v>51</v>
      </c>
      <c r="B24" s="17" t="s">
        <v>32</v>
      </c>
      <c r="C24" s="18"/>
      <c r="D24" s="18"/>
      <c r="E24" s="19">
        <v>1464634</v>
      </c>
      <c r="F24" s="20">
        <v>1464634</v>
      </c>
      <c r="G24" s="20">
        <v>-613371</v>
      </c>
      <c r="H24" s="20">
        <v>1464634</v>
      </c>
      <c r="I24" s="20"/>
      <c r="J24" s="20">
        <v>851263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851263</v>
      </c>
      <c r="X24" s="20">
        <v>1217422</v>
      </c>
      <c r="Y24" s="20">
        <v>-366159</v>
      </c>
      <c r="Z24" s="21">
        <v>-30.076588068886551</v>
      </c>
      <c r="AA24" s="22">
        <v>1464634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-17715100</v>
      </c>
      <c r="D26" s="18"/>
      <c r="E26" s="19"/>
      <c r="F26" s="20"/>
      <c r="G26" s="20">
        <v>-1050074</v>
      </c>
      <c r="H26" s="20">
        <v>513867</v>
      </c>
      <c r="I26" s="20">
        <v>-704328</v>
      </c>
      <c r="J26" s="20">
        <v>-1240535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-1240535</v>
      </c>
      <c r="X26" s="20"/>
      <c r="Y26" s="20">
        <v>-1240535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-17715100</v>
      </c>
      <c r="D27" s="26">
        <f>SUM(D21:D26)</f>
        <v>0</v>
      </c>
      <c r="E27" s="27">
        <f t="shared" si="1"/>
        <v>-17033882</v>
      </c>
      <c r="F27" s="28">
        <f t="shared" si="1"/>
        <v>-17033882</v>
      </c>
      <c r="G27" s="28">
        <f t="shared" si="1"/>
        <v>-1663445</v>
      </c>
      <c r="H27" s="28">
        <f t="shared" si="1"/>
        <v>1978501</v>
      </c>
      <c r="I27" s="28">
        <f t="shared" si="1"/>
        <v>-704328</v>
      </c>
      <c r="J27" s="28">
        <f t="shared" si="1"/>
        <v>-389272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-389272</v>
      </c>
      <c r="X27" s="28">
        <f t="shared" si="1"/>
        <v>-17281094</v>
      </c>
      <c r="Y27" s="28">
        <f t="shared" si="1"/>
        <v>16891822</v>
      </c>
      <c r="Z27" s="29">
        <f>+IF(X27&lt;&gt;0,+(Y27/X27)*100,0)</f>
        <v>-97.747411130336999</v>
      </c>
      <c r="AA27" s="30">
        <f>SUM(AA21:AA26)</f>
        <v>-17033882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158174</v>
      </c>
      <c r="D33" s="18"/>
      <c r="E33" s="19">
        <v>237123</v>
      </c>
      <c r="F33" s="20">
        <v>237123</v>
      </c>
      <c r="G33" s="20">
        <v>-105803</v>
      </c>
      <c r="H33" s="36">
        <v>-105519</v>
      </c>
      <c r="I33" s="36">
        <v>-104712</v>
      </c>
      <c r="J33" s="36">
        <v>-316034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-316034</v>
      </c>
      <c r="X33" s="36">
        <v>29661</v>
      </c>
      <c r="Y33" s="20">
        <v>-345695</v>
      </c>
      <c r="Z33" s="21">
        <v>-1165.4866659923807</v>
      </c>
      <c r="AA33" s="22">
        <v>237123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158174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-105803</v>
      </c>
      <c r="H36" s="28">
        <f t="shared" si="2"/>
        <v>-105519</v>
      </c>
      <c r="I36" s="28">
        <f t="shared" si="2"/>
        <v>-104712</v>
      </c>
      <c r="J36" s="28">
        <f t="shared" si="2"/>
        <v>-316034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-316034</v>
      </c>
      <c r="X36" s="28">
        <f t="shared" si="2"/>
        <v>29661</v>
      </c>
      <c r="Y36" s="28">
        <f t="shared" si="2"/>
        <v>-345695</v>
      </c>
      <c r="Z36" s="29">
        <f>+IF(X36&lt;&gt;0,+(Y36/X36)*100,0)</f>
        <v>-1165.4866659923807</v>
      </c>
      <c r="AA36" s="30">
        <f>SUM(AA31:AA35)</f>
        <v>237123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-46949904</v>
      </c>
      <c r="D38" s="32">
        <f>+D17+D27+D36</f>
        <v>0</v>
      </c>
      <c r="E38" s="33">
        <f t="shared" si="3"/>
        <v>19452143</v>
      </c>
      <c r="F38" s="2">
        <f t="shared" si="3"/>
        <v>19452143</v>
      </c>
      <c r="G38" s="2">
        <f t="shared" si="3"/>
        <v>6696285</v>
      </c>
      <c r="H38" s="2">
        <f t="shared" si="3"/>
        <v>-10655243</v>
      </c>
      <c r="I38" s="2">
        <f t="shared" si="3"/>
        <v>-12811578</v>
      </c>
      <c r="J38" s="2">
        <f t="shared" si="3"/>
        <v>-16770536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-16770536</v>
      </c>
      <c r="X38" s="2">
        <f t="shared" si="3"/>
        <v>1909668</v>
      </c>
      <c r="Y38" s="2">
        <f t="shared" si="3"/>
        <v>-18680204</v>
      </c>
      <c r="Z38" s="34">
        <f>+IF(X38&lt;&gt;0,+(Y38/X38)*100,0)</f>
        <v>-978.19118297002422</v>
      </c>
      <c r="AA38" s="35">
        <f>+AA17+AA27+AA36</f>
        <v>19452143</v>
      </c>
    </row>
    <row r="39" spans="1:27" x14ac:dyDescent="0.25">
      <c r="A39" s="23" t="s">
        <v>61</v>
      </c>
      <c r="B39" s="17"/>
      <c r="C39" s="32">
        <v>56588299</v>
      </c>
      <c r="D39" s="32"/>
      <c r="E39" s="33"/>
      <c r="F39" s="2"/>
      <c r="G39" s="2">
        <v>78739166</v>
      </c>
      <c r="H39" s="2">
        <f>+G40+H60</f>
        <v>85435451</v>
      </c>
      <c r="I39" s="2">
        <f>+H40+I60</f>
        <v>74780208</v>
      </c>
      <c r="J39" s="2">
        <f>+G39</f>
        <v>78739166</v>
      </c>
      <c r="K39" s="2">
        <f>+I40+K60</f>
        <v>61968630</v>
      </c>
      <c r="L39" s="2">
        <f>+K40+L60</f>
        <v>61968630</v>
      </c>
      <c r="M39" s="2">
        <f>+L40+M60</f>
        <v>61968630</v>
      </c>
      <c r="N39" s="2">
        <f>+K39</f>
        <v>61968630</v>
      </c>
      <c r="O39" s="2">
        <f>+M40+O60</f>
        <v>61968630</v>
      </c>
      <c r="P39" s="2">
        <f>+O40+P60</f>
        <v>61968630</v>
      </c>
      <c r="Q39" s="2">
        <f>+P40+Q60</f>
        <v>61968630</v>
      </c>
      <c r="R39" s="2">
        <f>+O39</f>
        <v>61968630</v>
      </c>
      <c r="S39" s="2">
        <f>+Q40+S60</f>
        <v>61968630</v>
      </c>
      <c r="T39" s="2">
        <f>+S40+T60</f>
        <v>61968630</v>
      </c>
      <c r="U39" s="2">
        <f>+T40+U60</f>
        <v>61968630</v>
      </c>
      <c r="V39" s="2">
        <f>+S39</f>
        <v>61968630</v>
      </c>
      <c r="W39" s="2">
        <f>+G39</f>
        <v>78739166</v>
      </c>
      <c r="X39" s="2"/>
      <c r="Y39" s="2">
        <f>+W39-X39</f>
        <v>78739166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9638395</v>
      </c>
      <c r="D40" s="43">
        <f t="shared" ref="D40:AA40" si="4">+D38+D39</f>
        <v>0</v>
      </c>
      <c r="E40" s="44">
        <f t="shared" si="4"/>
        <v>19452143</v>
      </c>
      <c r="F40" s="45">
        <f t="shared" si="4"/>
        <v>19452143</v>
      </c>
      <c r="G40" s="45">
        <f t="shared" si="4"/>
        <v>85435451</v>
      </c>
      <c r="H40" s="45">
        <f t="shared" si="4"/>
        <v>74780208</v>
      </c>
      <c r="I40" s="45">
        <f t="shared" si="4"/>
        <v>61968630</v>
      </c>
      <c r="J40" s="45">
        <f>+I40</f>
        <v>61968630</v>
      </c>
      <c r="K40" s="45">
        <f t="shared" si="4"/>
        <v>61968630</v>
      </c>
      <c r="L40" s="45">
        <f t="shared" si="4"/>
        <v>61968630</v>
      </c>
      <c r="M40" s="45">
        <f t="shared" si="4"/>
        <v>61968630</v>
      </c>
      <c r="N40" s="45">
        <f>+M40</f>
        <v>61968630</v>
      </c>
      <c r="O40" s="45">
        <f t="shared" si="4"/>
        <v>61968630</v>
      </c>
      <c r="P40" s="45">
        <f t="shared" si="4"/>
        <v>61968630</v>
      </c>
      <c r="Q40" s="45">
        <f t="shared" si="4"/>
        <v>61968630</v>
      </c>
      <c r="R40" s="45">
        <f>+Q40</f>
        <v>61968630</v>
      </c>
      <c r="S40" s="45">
        <f t="shared" si="4"/>
        <v>61968630</v>
      </c>
      <c r="T40" s="45">
        <f t="shared" si="4"/>
        <v>61968630</v>
      </c>
      <c r="U40" s="45">
        <f t="shared" si="4"/>
        <v>61968630</v>
      </c>
      <c r="V40" s="45">
        <f>+U40</f>
        <v>61968630</v>
      </c>
      <c r="W40" s="45">
        <f>+V40</f>
        <v>61968630</v>
      </c>
      <c r="X40" s="45">
        <f t="shared" si="4"/>
        <v>1909668</v>
      </c>
      <c r="Y40" s="45">
        <f t="shared" si="4"/>
        <v>60058962</v>
      </c>
      <c r="Z40" s="46">
        <f>+IF(X40&lt;&gt;0,+(Y40/X40)*100,0)</f>
        <v>3144.9949415291035</v>
      </c>
      <c r="AA40" s="47">
        <f t="shared" si="4"/>
        <v>19452143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78739166</v>
      </c>
      <c r="J60">
        <v>78739166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-3785983</v>
      </c>
      <c r="F14" s="20">
        <v>-3785983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-946494</v>
      </c>
      <c r="Y14" s="20">
        <v>946494</v>
      </c>
      <c r="Z14" s="21">
        <v>-100</v>
      </c>
      <c r="AA14" s="22">
        <v>-3785983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-3785983</v>
      </c>
      <c r="F17" s="28">
        <f t="shared" si="0"/>
        <v>-3785983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-946494</v>
      </c>
      <c r="Y17" s="28">
        <f t="shared" si="0"/>
        <v>946494</v>
      </c>
      <c r="Z17" s="29">
        <f>+IF(X17&lt;&gt;0,+(Y17/X17)*100,0)</f>
        <v>-100</v>
      </c>
      <c r="AA17" s="30">
        <f>SUM(AA6:AA16)</f>
        <v>-3785983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-30532500</v>
      </c>
      <c r="F26" s="20">
        <v>-30532500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-7633128</v>
      </c>
      <c r="Y26" s="20">
        <v>7633128</v>
      </c>
      <c r="Z26" s="21">
        <v>-100</v>
      </c>
      <c r="AA26" s="22">
        <v>-30532500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-30532500</v>
      </c>
      <c r="F27" s="28">
        <f t="shared" si="1"/>
        <v>-30532500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-7633128</v>
      </c>
      <c r="Y27" s="28">
        <f t="shared" si="1"/>
        <v>7633128</v>
      </c>
      <c r="Z27" s="29">
        <f>+IF(X27&lt;&gt;0,+(Y27/X27)*100,0)</f>
        <v>-100</v>
      </c>
      <c r="AA27" s="30">
        <f>SUM(AA21:AA26)</f>
        <v>-30532500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-34318483</v>
      </c>
      <c r="F38" s="2">
        <f t="shared" si="3"/>
        <v>-34318483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-8579622</v>
      </c>
      <c r="Y38" s="2">
        <f t="shared" si="3"/>
        <v>8579622</v>
      </c>
      <c r="Z38" s="34">
        <f>+IF(X38&lt;&gt;0,+(Y38/X38)*100,0)</f>
        <v>-100</v>
      </c>
      <c r="AA38" s="35">
        <f>+AA17+AA27+AA36</f>
        <v>-34318483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-34318483</v>
      </c>
      <c r="F40" s="45">
        <f t="shared" si="4"/>
        <v>-34318483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-8579622</v>
      </c>
      <c r="Y40" s="45">
        <f t="shared" si="4"/>
        <v>8579622</v>
      </c>
      <c r="Z40" s="46">
        <f>+IF(X40&lt;&gt;0,+(Y40/X40)*100,0)</f>
        <v>-100</v>
      </c>
      <c r="AA40" s="47">
        <f t="shared" si="4"/>
        <v>-34318483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2017576089</v>
      </c>
      <c r="D7" s="18"/>
      <c r="E7" s="19">
        <v>3600242333</v>
      </c>
      <c r="F7" s="20">
        <v>3600242333</v>
      </c>
      <c r="G7" s="20">
        <v>155106638</v>
      </c>
      <c r="H7" s="20">
        <v>194043920</v>
      </c>
      <c r="I7" s="20">
        <v>186279570</v>
      </c>
      <c r="J7" s="20">
        <v>535430128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535430128</v>
      </c>
      <c r="X7" s="20">
        <v>892899088</v>
      </c>
      <c r="Y7" s="20">
        <v>-357468960</v>
      </c>
      <c r="Z7" s="21">
        <v>-40.034642750133486</v>
      </c>
      <c r="AA7" s="22">
        <v>3600242333</v>
      </c>
    </row>
    <row r="8" spans="1:27" x14ac:dyDescent="0.25">
      <c r="A8" s="23" t="s">
        <v>36</v>
      </c>
      <c r="B8" s="17" t="s">
        <v>32</v>
      </c>
      <c r="C8" s="18">
        <v>83252205</v>
      </c>
      <c r="D8" s="18"/>
      <c r="E8" s="19">
        <v>44085774</v>
      </c>
      <c r="F8" s="20">
        <v>44085774</v>
      </c>
      <c r="G8" s="20">
        <v>7084624</v>
      </c>
      <c r="H8" s="20">
        <v>85401524</v>
      </c>
      <c r="I8" s="20">
        <v>7161728</v>
      </c>
      <c r="J8" s="20">
        <v>99647876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99647876</v>
      </c>
      <c r="X8" s="20">
        <v>11021436</v>
      </c>
      <c r="Y8" s="20">
        <v>88626440</v>
      </c>
      <c r="Z8" s="21">
        <v>804.12788315424598</v>
      </c>
      <c r="AA8" s="22">
        <v>44085774</v>
      </c>
    </row>
    <row r="9" spans="1:27" x14ac:dyDescent="0.25">
      <c r="A9" s="23" t="s">
        <v>37</v>
      </c>
      <c r="B9" s="17" t="s">
        <v>6</v>
      </c>
      <c r="C9" s="18">
        <v>27738156</v>
      </c>
      <c r="D9" s="18"/>
      <c r="E9" s="19">
        <v>40557464</v>
      </c>
      <c r="F9" s="20">
        <v>40557464</v>
      </c>
      <c r="G9" s="20">
        <v>8845175</v>
      </c>
      <c r="H9" s="20">
        <v>2461509</v>
      </c>
      <c r="I9" s="20">
        <v>2551093</v>
      </c>
      <c r="J9" s="20">
        <v>13857777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13857777</v>
      </c>
      <c r="X9" s="20">
        <v>14034055</v>
      </c>
      <c r="Y9" s="20">
        <v>-176278</v>
      </c>
      <c r="Z9" s="21">
        <v>-1.2560731734341928</v>
      </c>
      <c r="AA9" s="22">
        <v>40557464</v>
      </c>
    </row>
    <row r="10" spans="1:27" x14ac:dyDescent="0.25">
      <c r="A10" s="23" t="s">
        <v>38</v>
      </c>
      <c r="B10" s="17" t="s">
        <v>6</v>
      </c>
      <c r="C10" s="18">
        <v>63395934</v>
      </c>
      <c r="D10" s="18"/>
      <c r="E10" s="19">
        <v>108793649</v>
      </c>
      <c r="F10" s="20">
        <v>108793649</v>
      </c>
      <c r="G10" s="20">
        <v>7500000</v>
      </c>
      <c r="H10" s="20"/>
      <c r="I10" s="20"/>
      <c r="J10" s="20">
        <v>7500000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7500000</v>
      </c>
      <c r="X10" s="20">
        <v>30084426</v>
      </c>
      <c r="Y10" s="20">
        <v>-22584426</v>
      </c>
      <c r="Z10" s="21">
        <v>-75.070157562587369</v>
      </c>
      <c r="AA10" s="22">
        <v>108793649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-2053405772</v>
      </c>
      <c r="D14" s="18"/>
      <c r="E14" s="19">
        <v>-2908116577</v>
      </c>
      <c r="F14" s="20">
        <v>-2908116577</v>
      </c>
      <c r="G14" s="20">
        <v>-212610641</v>
      </c>
      <c r="H14" s="20">
        <v>-248794930</v>
      </c>
      <c r="I14" s="20">
        <v>-251431570</v>
      </c>
      <c r="J14" s="20">
        <v>-712837141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-712837141</v>
      </c>
      <c r="X14" s="20">
        <v>-715448041</v>
      </c>
      <c r="Y14" s="20">
        <v>2610900</v>
      </c>
      <c r="Z14" s="21">
        <v>-0.36493216143979906</v>
      </c>
      <c r="AA14" s="22">
        <v>-2908116577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-1347840</v>
      </c>
      <c r="Y15" s="20">
        <v>1347840</v>
      </c>
      <c r="Z15" s="21">
        <v>-100</v>
      </c>
      <c r="AA15" s="22">
        <v>-5391360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-5345622</v>
      </c>
      <c r="F16" s="20">
        <v>-5345622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-1336407</v>
      </c>
      <c r="Y16" s="20">
        <v>1336407</v>
      </c>
      <c r="Z16" s="21">
        <v>-100</v>
      </c>
      <c r="AA16" s="22">
        <v>-5345622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138556612</v>
      </c>
      <c r="D17" s="26">
        <f>SUM(D6:D16)</f>
        <v>0</v>
      </c>
      <c r="E17" s="27">
        <f t="shared" si="0"/>
        <v>874825661</v>
      </c>
      <c r="F17" s="28">
        <f t="shared" si="0"/>
        <v>874825661</v>
      </c>
      <c r="G17" s="28">
        <f t="shared" si="0"/>
        <v>-34074204</v>
      </c>
      <c r="H17" s="28">
        <f t="shared" si="0"/>
        <v>33112023</v>
      </c>
      <c r="I17" s="28">
        <f t="shared" si="0"/>
        <v>-55439179</v>
      </c>
      <c r="J17" s="28">
        <f t="shared" si="0"/>
        <v>-56401360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-56401360</v>
      </c>
      <c r="X17" s="28">
        <f t="shared" si="0"/>
        <v>229906717</v>
      </c>
      <c r="Y17" s="28">
        <f t="shared" si="0"/>
        <v>-286308077</v>
      </c>
      <c r="Z17" s="29">
        <f>+IF(X17&lt;&gt;0,+(Y17/X17)*100,0)</f>
        <v>-124.53228019431899</v>
      </c>
      <c r="AA17" s="30">
        <f>SUM(AA6:AA16)</f>
        <v>874825661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-18498516</v>
      </c>
      <c r="F23" s="20">
        <v>-18498516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-18498516</v>
      </c>
      <c r="Y23" s="36">
        <v>18498516</v>
      </c>
      <c r="Z23" s="37">
        <v>-100</v>
      </c>
      <c r="AA23" s="38">
        <v>-18498516</v>
      </c>
    </row>
    <row r="24" spans="1:27" x14ac:dyDescent="0.25">
      <c r="A24" s="23" t="s">
        <v>51</v>
      </c>
      <c r="B24" s="17" t="s">
        <v>32</v>
      </c>
      <c r="C24" s="18"/>
      <c r="D24" s="18"/>
      <c r="E24" s="19">
        <v>1464634</v>
      </c>
      <c r="F24" s="20">
        <v>1464634</v>
      </c>
      <c r="G24" s="20">
        <v>-613371</v>
      </c>
      <c r="H24" s="20">
        <v>1464634</v>
      </c>
      <c r="I24" s="20"/>
      <c r="J24" s="20">
        <v>851263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851263</v>
      </c>
      <c r="X24" s="20">
        <v>1217422</v>
      </c>
      <c r="Y24" s="20">
        <v>-366159</v>
      </c>
      <c r="Z24" s="21">
        <v>-30.076588068886551</v>
      </c>
      <c r="AA24" s="22">
        <v>1464634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-243732521</v>
      </c>
      <c r="D26" s="18"/>
      <c r="E26" s="19">
        <v>-463005141</v>
      </c>
      <c r="F26" s="20">
        <v>-463005141</v>
      </c>
      <c r="G26" s="20">
        <v>-44130710</v>
      </c>
      <c r="H26" s="20">
        <v>-15675187</v>
      </c>
      <c r="I26" s="20">
        <v>-6205579</v>
      </c>
      <c r="J26" s="20">
        <v>-66011476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-66011476</v>
      </c>
      <c r="X26" s="20">
        <v>-115062713</v>
      </c>
      <c r="Y26" s="20">
        <v>49051237</v>
      </c>
      <c r="Z26" s="21">
        <v>-42.630002127622355</v>
      </c>
      <c r="AA26" s="22">
        <v>-463005141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-243732521</v>
      </c>
      <c r="D27" s="26">
        <f>SUM(D21:D26)</f>
        <v>0</v>
      </c>
      <c r="E27" s="27">
        <f t="shared" si="1"/>
        <v>-480039023</v>
      </c>
      <c r="F27" s="28">
        <f t="shared" si="1"/>
        <v>-480039023</v>
      </c>
      <c r="G27" s="28">
        <f t="shared" si="1"/>
        <v>-44744081</v>
      </c>
      <c r="H27" s="28">
        <f t="shared" si="1"/>
        <v>-14210553</v>
      </c>
      <c r="I27" s="28">
        <f t="shared" si="1"/>
        <v>-6205579</v>
      </c>
      <c r="J27" s="28">
        <f t="shared" si="1"/>
        <v>-65160213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-65160213</v>
      </c>
      <c r="X27" s="28">
        <f t="shared" si="1"/>
        <v>-132343807</v>
      </c>
      <c r="Y27" s="28">
        <f t="shared" si="1"/>
        <v>67183594</v>
      </c>
      <c r="Z27" s="29">
        <f>+IF(X27&lt;&gt;0,+(Y27/X27)*100,0)</f>
        <v>-50.764441134748374</v>
      </c>
      <c r="AA27" s="30">
        <f>SUM(AA21:AA26)</f>
        <v>-480039023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-1065180</v>
      </c>
      <c r="D33" s="18"/>
      <c r="E33" s="19">
        <v>237123</v>
      </c>
      <c r="F33" s="20">
        <v>237123</v>
      </c>
      <c r="G33" s="20">
        <v>-163868</v>
      </c>
      <c r="H33" s="36">
        <v>-230813</v>
      </c>
      <c r="I33" s="36">
        <v>-243084</v>
      </c>
      <c r="J33" s="36">
        <v>-637765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-637765</v>
      </c>
      <c r="X33" s="36">
        <v>29661</v>
      </c>
      <c r="Y33" s="20">
        <v>-667426</v>
      </c>
      <c r="Z33" s="21">
        <v>-2250.180371531641</v>
      </c>
      <c r="AA33" s="22">
        <v>237123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-1065180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-163868</v>
      </c>
      <c r="H36" s="28">
        <f t="shared" si="2"/>
        <v>-230813</v>
      </c>
      <c r="I36" s="28">
        <f t="shared" si="2"/>
        <v>-243084</v>
      </c>
      <c r="J36" s="28">
        <f t="shared" si="2"/>
        <v>-637765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-637765</v>
      </c>
      <c r="X36" s="28">
        <f t="shared" si="2"/>
        <v>29661</v>
      </c>
      <c r="Y36" s="28">
        <f t="shared" si="2"/>
        <v>-667426</v>
      </c>
      <c r="Z36" s="29">
        <f>+IF(X36&lt;&gt;0,+(Y36/X36)*100,0)</f>
        <v>-2250.180371531641</v>
      </c>
      <c r="AA36" s="30">
        <f>SUM(AA31:AA35)</f>
        <v>237123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-106241089</v>
      </c>
      <c r="D38" s="32">
        <f>+D17+D27+D36</f>
        <v>0</v>
      </c>
      <c r="E38" s="33">
        <f t="shared" si="3"/>
        <v>395023761</v>
      </c>
      <c r="F38" s="2">
        <f t="shared" si="3"/>
        <v>395023761</v>
      </c>
      <c r="G38" s="2">
        <f t="shared" si="3"/>
        <v>-78982153</v>
      </c>
      <c r="H38" s="2">
        <f t="shared" si="3"/>
        <v>18670657</v>
      </c>
      <c r="I38" s="2">
        <f t="shared" si="3"/>
        <v>-61887842</v>
      </c>
      <c r="J38" s="2">
        <f t="shared" si="3"/>
        <v>-122199338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-122199338</v>
      </c>
      <c r="X38" s="2">
        <f t="shared" si="3"/>
        <v>97592571</v>
      </c>
      <c r="Y38" s="2">
        <f t="shared" si="3"/>
        <v>-219791909</v>
      </c>
      <c r="Z38" s="34">
        <f>+IF(X38&lt;&gt;0,+(Y38/X38)*100,0)</f>
        <v>-225.21377062604492</v>
      </c>
      <c r="AA38" s="35">
        <f>+AA17+AA27+AA36</f>
        <v>395023761</v>
      </c>
    </row>
    <row r="39" spans="1:27" x14ac:dyDescent="0.25">
      <c r="A39" s="23" t="s">
        <v>61</v>
      </c>
      <c r="B39" s="17"/>
      <c r="C39" s="32">
        <v>1383778515</v>
      </c>
      <c r="D39" s="32"/>
      <c r="E39" s="33">
        <v>722011461</v>
      </c>
      <c r="F39" s="2">
        <v>722011461</v>
      </c>
      <c r="G39" s="2">
        <v>1539215529</v>
      </c>
      <c r="H39" s="2">
        <f>+G40+H60</f>
        <v>1460570007</v>
      </c>
      <c r="I39" s="2">
        <f>+H40+I60</f>
        <v>1497666422</v>
      </c>
      <c r="J39" s="2">
        <f>+G39</f>
        <v>1539215529</v>
      </c>
      <c r="K39" s="2">
        <f>+I40+K60</f>
        <v>1435778580</v>
      </c>
      <c r="L39" s="2">
        <f>+K40+L60</f>
        <v>1435778580</v>
      </c>
      <c r="M39" s="2">
        <f>+L40+M60</f>
        <v>1435778580</v>
      </c>
      <c r="N39" s="2">
        <f>+K39</f>
        <v>1435778580</v>
      </c>
      <c r="O39" s="2">
        <f>+M40+O60</f>
        <v>1435778580</v>
      </c>
      <c r="P39" s="2">
        <f>+O40+P60</f>
        <v>1435778580</v>
      </c>
      <c r="Q39" s="2">
        <f>+P40+Q60</f>
        <v>1435778580</v>
      </c>
      <c r="R39" s="2">
        <f>+O39</f>
        <v>1435778580</v>
      </c>
      <c r="S39" s="2">
        <f>+Q40+S60</f>
        <v>1435778580</v>
      </c>
      <c r="T39" s="2">
        <f>+S40+T60</f>
        <v>1435778580</v>
      </c>
      <c r="U39" s="2">
        <f>+T40+U60</f>
        <v>1435778580</v>
      </c>
      <c r="V39" s="2">
        <f>+S39</f>
        <v>1435778580</v>
      </c>
      <c r="W39" s="2">
        <f>+G39</f>
        <v>1539215529</v>
      </c>
      <c r="X39" s="2">
        <v>722011461</v>
      </c>
      <c r="Y39" s="2">
        <f>+W39-X39</f>
        <v>817204068</v>
      </c>
      <c r="Z39" s="34">
        <f>+IF(X39&lt;&gt;0,+(Y39/X39)*100,0)</f>
        <v>113.18436231859206</v>
      </c>
      <c r="AA39" s="35">
        <v>722011461</v>
      </c>
    </row>
    <row r="40" spans="1:27" x14ac:dyDescent="0.25">
      <c r="A40" s="41" t="s">
        <v>63</v>
      </c>
      <c r="B40" s="42" t="s">
        <v>62</v>
      </c>
      <c r="C40" s="43">
        <f>+C38+C39</f>
        <v>1277537426</v>
      </c>
      <c r="D40" s="43">
        <f t="shared" ref="D40:AA40" si="4">+D38+D39</f>
        <v>0</v>
      </c>
      <c r="E40" s="44">
        <f t="shared" si="4"/>
        <v>1117035222</v>
      </c>
      <c r="F40" s="45">
        <f t="shared" si="4"/>
        <v>1117035222</v>
      </c>
      <c r="G40" s="45">
        <f t="shared" si="4"/>
        <v>1460233376</v>
      </c>
      <c r="H40" s="45">
        <f t="shared" si="4"/>
        <v>1479240664</v>
      </c>
      <c r="I40" s="45">
        <f t="shared" si="4"/>
        <v>1435778580</v>
      </c>
      <c r="J40" s="45">
        <f>+I40</f>
        <v>1435778580</v>
      </c>
      <c r="K40" s="45">
        <f t="shared" si="4"/>
        <v>1435778580</v>
      </c>
      <c r="L40" s="45">
        <f t="shared" si="4"/>
        <v>1435778580</v>
      </c>
      <c r="M40" s="45">
        <f t="shared" si="4"/>
        <v>1435778580</v>
      </c>
      <c r="N40" s="45">
        <f>+M40</f>
        <v>1435778580</v>
      </c>
      <c r="O40" s="45">
        <f t="shared" si="4"/>
        <v>1435778580</v>
      </c>
      <c r="P40" s="45">
        <f t="shared" si="4"/>
        <v>1435778580</v>
      </c>
      <c r="Q40" s="45">
        <f t="shared" si="4"/>
        <v>1435778580</v>
      </c>
      <c r="R40" s="45">
        <f>+Q40</f>
        <v>1435778580</v>
      </c>
      <c r="S40" s="45">
        <f t="shared" si="4"/>
        <v>1435778580</v>
      </c>
      <c r="T40" s="45">
        <f t="shared" si="4"/>
        <v>1435778580</v>
      </c>
      <c r="U40" s="45">
        <f t="shared" si="4"/>
        <v>1435778580</v>
      </c>
      <c r="V40" s="45">
        <f>+U40</f>
        <v>1435778580</v>
      </c>
      <c r="W40" s="45">
        <f>+V40</f>
        <v>1435778580</v>
      </c>
      <c r="X40" s="45">
        <f t="shared" si="4"/>
        <v>819604032</v>
      </c>
      <c r="Y40" s="45">
        <f t="shared" si="4"/>
        <v>597412159</v>
      </c>
      <c r="Z40" s="46">
        <f>+IF(X40&lt;&gt;0,+(Y40/X40)*100,0)</f>
        <v>72.890339197355246</v>
      </c>
      <c r="AA40" s="47">
        <f t="shared" si="4"/>
        <v>1117035222</v>
      </c>
    </row>
    <row r="41" spans="1:27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1539215529</v>
      </c>
      <c r="H60">
        <v>336631</v>
      </c>
      <c r="I60">
        <v>18425758</v>
      </c>
      <c r="J60">
        <v>1539215529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D04A65-4DA7-4B31-BA28-21D689309874}"/>
</file>

<file path=customXml/itemProps2.xml><?xml version="1.0" encoding="utf-8"?>
<ds:datastoreItem xmlns:ds="http://schemas.openxmlformats.org/officeDocument/2006/customXml" ds:itemID="{1A73F8D3-E284-4212-A904-40C6B647C074}"/>
</file>

<file path=customXml/itemProps3.xml><?xml version="1.0" encoding="utf-8"?>
<ds:datastoreItem xmlns:ds="http://schemas.openxmlformats.org/officeDocument/2006/customXml" ds:itemID="{913351EA-7D8D-4FCA-A972-08FD1359E2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2023-11-03T09:08:17Z</dcterms:created>
  <dcterms:modified xsi:type="dcterms:W3CDTF">2023-11-03T09:09:31Z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